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3250" windowHeight="12450"/>
  </bookViews>
  <sheets>
    <sheet name="Bieu6" sheetId="5" r:id="rId1"/>
  </sheets>
  <externalReferences>
    <externalReference r:id="rId2"/>
  </externalReferences>
  <calcPr calcId="144525"/>
</workbook>
</file>

<file path=xl/calcChain.xml><?xml version="1.0" encoding="utf-8"?>
<calcChain xmlns="http://schemas.openxmlformats.org/spreadsheetml/2006/main">
  <c r="AE13" i="5" l="1"/>
  <c r="AE28" i="5"/>
  <c r="AE27" i="5"/>
  <c r="AE24" i="5"/>
  <c r="AE22" i="5"/>
  <c r="AE21" i="5"/>
  <c r="AE18" i="5"/>
  <c r="AE17" i="5"/>
  <c r="AE7" i="5"/>
  <c r="AE8" i="5"/>
  <c r="AE9" i="5"/>
  <c r="AE10" i="5"/>
  <c r="AE11" i="5"/>
  <c r="AE12" i="5"/>
  <c r="AE14" i="5"/>
  <c r="AE15" i="5"/>
  <c r="AE16" i="5"/>
  <c r="AE19" i="5"/>
  <c r="AE20" i="5"/>
  <c r="AE23" i="5"/>
  <c r="AE25" i="5"/>
  <c r="AE26" i="5"/>
  <c r="AE29" i="5"/>
  <c r="AE30" i="5"/>
  <c r="AE31" i="5"/>
  <c r="AE32" i="5"/>
  <c r="AE33" i="5"/>
  <c r="AE34" i="5"/>
  <c r="AE35" i="5"/>
  <c r="AE36" i="5"/>
  <c r="X8" i="5" l="1"/>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7" i="5"/>
  <c r="AO8" i="5" l="1"/>
  <c r="AO9" i="5"/>
  <c r="AO10" i="5"/>
  <c r="AO11" i="5"/>
  <c r="AO12" i="5"/>
  <c r="AO13" i="5"/>
  <c r="AO14" i="5"/>
  <c r="AO15" i="5"/>
  <c r="AO16" i="5"/>
  <c r="AO17" i="5"/>
  <c r="AO18" i="5"/>
  <c r="AO19" i="5"/>
  <c r="AO20" i="5"/>
  <c r="AO23" i="5"/>
  <c r="AO24" i="5"/>
  <c r="AO25" i="5"/>
  <c r="AO26" i="5"/>
  <c r="AO27" i="5"/>
  <c r="AO28" i="5"/>
  <c r="AO29" i="5"/>
  <c r="AO30" i="5"/>
  <c r="AO31" i="5"/>
  <c r="AO32" i="5"/>
  <c r="AO33" i="5"/>
  <c r="AO34" i="5"/>
  <c r="AO35" i="5"/>
  <c r="AO36" i="5"/>
  <c r="AM8" i="5"/>
  <c r="AM9" i="5"/>
  <c r="AM10" i="5"/>
  <c r="AM11" i="5"/>
  <c r="AM12" i="5"/>
  <c r="AM13" i="5"/>
  <c r="AM14" i="5"/>
  <c r="AM15" i="5"/>
  <c r="AM16" i="5"/>
  <c r="AM17" i="5"/>
  <c r="AM18" i="5"/>
  <c r="AM19" i="5"/>
  <c r="AM20" i="5"/>
  <c r="AM21" i="5"/>
  <c r="AM22" i="5"/>
  <c r="AM23" i="5"/>
  <c r="AM24" i="5"/>
  <c r="AM25" i="5"/>
  <c r="AM26" i="5"/>
  <c r="AM27" i="5"/>
  <c r="AM28" i="5"/>
  <c r="AM29" i="5"/>
  <c r="AM30" i="5"/>
  <c r="AM31" i="5"/>
  <c r="AM32" i="5"/>
  <c r="AM33" i="5"/>
  <c r="AM34" i="5"/>
  <c r="AM35" i="5"/>
  <c r="AM36" i="5"/>
  <c r="AI8" i="5"/>
  <c r="AI9" i="5"/>
  <c r="AI10" i="5"/>
  <c r="AI11" i="5"/>
  <c r="AI12" i="5"/>
  <c r="AI13" i="5"/>
  <c r="AI14" i="5"/>
  <c r="AI15" i="5"/>
  <c r="AI16" i="5"/>
  <c r="AI17" i="5"/>
  <c r="AI18" i="5"/>
  <c r="AI19" i="5"/>
  <c r="AI20" i="5"/>
  <c r="AI21" i="5"/>
  <c r="AI22" i="5"/>
  <c r="AI23" i="5"/>
  <c r="AI24" i="5"/>
  <c r="AI25" i="5"/>
  <c r="AI26" i="5"/>
  <c r="AI27" i="5"/>
  <c r="AI28" i="5"/>
  <c r="AI29" i="5"/>
  <c r="AI30" i="5"/>
  <c r="AI31" i="5"/>
  <c r="AI32" i="5"/>
  <c r="AI33" i="5"/>
  <c r="AI34" i="5"/>
  <c r="AI35" i="5"/>
  <c r="AI36" i="5"/>
  <c r="AF8" i="5"/>
  <c r="AF9" i="5"/>
  <c r="AF10" i="5"/>
  <c r="AF11" i="5"/>
  <c r="AF12" i="5"/>
  <c r="AF13" i="5"/>
  <c r="AF14" i="5"/>
  <c r="AF15" i="5"/>
  <c r="AF16" i="5"/>
  <c r="AF17" i="5"/>
  <c r="AF18" i="5"/>
  <c r="AF19" i="5"/>
  <c r="AF20" i="5"/>
  <c r="AF21" i="5"/>
  <c r="AF22" i="5"/>
  <c r="AF23" i="5"/>
  <c r="AF24" i="5"/>
  <c r="AF25" i="5"/>
  <c r="AF26" i="5"/>
  <c r="AF27" i="5"/>
  <c r="AF28" i="5"/>
  <c r="AF29" i="5"/>
  <c r="AF30" i="5"/>
  <c r="AF31" i="5"/>
  <c r="AF32" i="5"/>
  <c r="AF33" i="5"/>
  <c r="AF34" i="5"/>
  <c r="AF35" i="5"/>
  <c r="AF36"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AO7" i="5"/>
  <c r="AM7" i="5"/>
  <c r="AI7" i="5"/>
  <c r="AF7" i="5"/>
  <c r="AC7" i="5"/>
  <c r="Z7" i="5"/>
  <c r="O7" i="5" l="1"/>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Q34" i="5" l="1"/>
  <c r="S34" i="5"/>
  <c r="U34" i="5"/>
  <c r="Q26" i="5"/>
  <c r="S26" i="5"/>
  <c r="U26" i="5"/>
  <c r="Q22" i="5"/>
  <c r="S22" i="5"/>
  <c r="U22" i="5"/>
  <c r="Q18" i="5"/>
  <c r="S18" i="5"/>
  <c r="U18" i="5"/>
  <c r="Q14" i="5"/>
  <c r="S14" i="5"/>
  <c r="U14" i="5"/>
  <c r="Q10" i="5"/>
  <c r="S10" i="5"/>
  <c r="U10" i="5"/>
  <c r="S9" i="5"/>
  <c r="U9" i="5"/>
  <c r="Q9" i="5"/>
  <c r="S33" i="5"/>
  <c r="U33" i="5"/>
  <c r="Q33" i="5"/>
  <c r="S25" i="5"/>
  <c r="U25" i="5"/>
  <c r="Q25" i="5"/>
  <c r="S17" i="5"/>
  <c r="U17" i="5"/>
  <c r="Q17" i="5"/>
  <c r="U32" i="5"/>
  <c r="Q32" i="5"/>
  <c r="S32" i="5"/>
  <c r="U24" i="5"/>
  <c r="Q24" i="5"/>
  <c r="S24" i="5"/>
  <c r="U20" i="5"/>
  <c r="Q20" i="5"/>
  <c r="S20" i="5"/>
  <c r="U16" i="5"/>
  <c r="Q16" i="5"/>
  <c r="S16" i="5"/>
  <c r="U12" i="5"/>
  <c r="Q12" i="5"/>
  <c r="S12" i="5"/>
  <c r="U8" i="5"/>
  <c r="Q8" i="5"/>
  <c r="S8" i="5"/>
  <c r="Q30" i="5"/>
  <c r="S30" i="5"/>
  <c r="U30" i="5"/>
  <c r="S29" i="5"/>
  <c r="U29" i="5"/>
  <c r="Q29" i="5"/>
  <c r="S21" i="5"/>
  <c r="U21" i="5"/>
  <c r="Q21" i="5"/>
  <c r="S13" i="5"/>
  <c r="U13" i="5"/>
  <c r="Q13" i="5"/>
  <c r="U36" i="5"/>
  <c r="Q36" i="5"/>
  <c r="S36" i="5"/>
  <c r="U28" i="5"/>
  <c r="Q28" i="5"/>
  <c r="S28" i="5"/>
  <c r="Q35" i="5"/>
  <c r="S35" i="5"/>
  <c r="U35" i="5"/>
  <c r="Q31" i="5"/>
  <c r="S31" i="5"/>
  <c r="U31" i="5"/>
  <c r="Q27" i="5"/>
  <c r="S27" i="5"/>
  <c r="U27" i="5"/>
  <c r="Q23" i="5"/>
  <c r="S23" i="5"/>
  <c r="U23" i="5"/>
  <c r="Q19" i="5"/>
  <c r="S19" i="5"/>
  <c r="U19" i="5"/>
  <c r="Q15" i="5"/>
  <c r="S15" i="5"/>
  <c r="U15" i="5"/>
  <c r="Q11" i="5"/>
  <c r="S11" i="5"/>
  <c r="U11" i="5"/>
  <c r="U7" i="5"/>
  <c r="S7" i="5"/>
  <c r="Q7" i="5"/>
  <c r="AN38" i="5"/>
  <c r="AN37" i="5"/>
  <c r="AK38" i="5"/>
  <c r="AK37" i="5"/>
  <c r="W38" i="5"/>
  <c r="V38" i="5"/>
  <c r="W37" i="5"/>
  <c r="V37" i="5"/>
  <c r="T38" i="5"/>
  <c r="T37" i="5"/>
  <c r="R38" i="5"/>
  <c r="R37" i="5"/>
  <c r="P38" i="5"/>
  <c r="P37" i="5"/>
  <c r="M38" i="5"/>
  <c r="M37" i="5"/>
  <c r="I38" i="5"/>
  <c r="I37" i="5"/>
  <c r="G38" i="5"/>
  <c r="F38" i="5"/>
  <c r="E38" i="5"/>
  <c r="F37" i="5"/>
  <c r="G37" i="5"/>
  <c r="E37"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J34" i="5" l="1"/>
  <c r="H34" i="5"/>
  <c r="L34" i="5"/>
  <c r="N34" i="5"/>
  <c r="J30" i="5"/>
  <c r="H30" i="5"/>
  <c r="L30" i="5"/>
  <c r="N30" i="5"/>
  <c r="J26" i="5"/>
  <c r="H26" i="5"/>
  <c r="L26" i="5"/>
  <c r="N26" i="5"/>
  <c r="J22" i="5"/>
  <c r="H22" i="5"/>
  <c r="L22" i="5"/>
  <c r="N22" i="5"/>
  <c r="J18" i="5"/>
  <c r="H18" i="5"/>
  <c r="L18" i="5"/>
  <c r="N18" i="5"/>
  <c r="J14" i="5"/>
  <c r="H14" i="5"/>
  <c r="L14" i="5"/>
  <c r="N14" i="5"/>
  <c r="J10" i="5"/>
  <c r="H10" i="5"/>
  <c r="L10" i="5"/>
  <c r="N10" i="5"/>
  <c r="N35" i="5"/>
  <c r="H35" i="5"/>
  <c r="L35" i="5"/>
  <c r="J35" i="5"/>
  <c r="N27" i="5"/>
  <c r="H27" i="5"/>
  <c r="L27" i="5"/>
  <c r="J27" i="5"/>
  <c r="N19" i="5"/>
  <c r="H19" i="5"/>
  <c r="J19" i="5"/>
  <c r="L19" i="5"/>
  <c r="N11" i="5"/>
  <c r="H11" i="5"/>
  <c r="J11" i="5"/>
  <c r="L11" i="5"/>
  <c r="J25" i="5"/>
  <c r="H25" i="5"/>
  <c r="L25" i="5"/>
  <c r="N25" i="5"/>
  <c r="N31" i="5"/>
  <c r="H31" i="5"/>
  <c r="J31" i="5"/>
  <c r="L31" i="5"/>
  <c r="N23" i="5"/>
  <c r="H23" i="5"/>
  <c r="J23" i="5"/>
  <c r="L23" i="5"/>
  <c r="N15" i="5"/>
  <c r="H15" i="5"/>
  <c r="L15" i="5"/>
  <c r="J15" i="5"/>
  <c r="L7" i="5"/>
  <c r="J7" i="5"/>
  <c r="H7" i="5"/>
  <c r="N7" i="5"/>
  <c r="J33" i="5"/>
  <c r="H33" i="5"/>
  <c r="L33" i="5"/>
  <c r="N33" i="5"/>
  <c r="J29" i="5"/>
  <c r="H29" i="5"/>
  <c r="L29" i="5"/>
  <c r="N29" i="5"/>
  <c r="J21" i="5"/>
  <c r="H21" i="5"/>
  <c r="L21" i="5"/>
  <c r="N21" i="5"/>
  <c r="J17" i="5"/>
  <c r="H17" i="5"/>
  <c r="L17" i="5"/>
  <c r="N17" i="5"/>
  <c r="J13" i="5"/>
  <c r="H13" i="5"/>
  <c r="L13" i="5"/>
  <c r="N13" i="5"/>
  <c r="J9" i="5"/>
  <c r="H9" i="5"/>
  <c r="L9" i="5"/>
  <c r="N9" i="5"/>
  <c r="L36" i="5"/>
  <c r="N36" i="5"/>
  <c r="J36" i="5"/>
  <c r="H36" i="5"/>
  <c r="L32" i="5"/>
  <c r="N32" i="5"/>
  <c r="H32" i="5"/>
  <c r="J32" i="5"/>
  <c r="L28" i="5"/>
  <c r="H28" i="5"/>
  <c r="N28" i="5"/>
  <c r="J28" i="5"/>
  <c r="L24" i="5"/>
  <c r="N24" i="5"/>
  <c r="J24" i="5"/>
  <c r="H24" i="5"/>
  <c r="L20" i="5"/>
  <c r="H20" i="5"/>
  <c r="N20" i="5"/>
  <c r="J20" i="5"/>
  <c r="L16" i="5"/>
  <c r="N16" i="5"/>
  <c r="H16" i="5"/>
  <c r="J16" i="5"/>
  <c r="L12" i="5"/>
  <c r="N12" i="5"/>
  <c r="J12" i="5"/>
  <c r="H12" i="5"/>
  <c r="L8" i="5"/>
  <c r="N8" i="5"/>
  <c r="H8" i="5"/>
  <c r="J8" i="5"/>
  <c r="AO38" i="5"/>
  <c r="AO37" i="5"/>
  <c r="D37" i="5"/>
  <c r="O38" i="5"/>
  <c r="O37" i="5"/>
  <c r="D38" i="5"/>
  <c r="K38" i="5"/>
  <c r="K37" i="5"/>
  <c r="J38" i="5" l="1"/>
  <c r="H38" i="5"/>
  <c r="L38" i="5"/>
  <c r="N38" i="5"/>
  <c r="S37" i="5"/>
  <c r="U37" i="5"/>
  <c r="Q37" i="5"/>
  <c r="J37" i="5"/>
  <c r="H37" i="5"/>
  <c r="L37" i="5"/>
  <c r="N37" i="5"/>
  <c r="Q38" i="5"/>
  <c r="S38" i="5"/>
  <c r="U38"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<sst xmlns="http://schemas.openxmlformats.org/spreadsheetml/2006/main" count="136" uniqueCount="93">
  <si>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</si>
  <si>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</si>
  <si>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</si>
  <si>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</si>
  <si>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</si>
  <si>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</si>
  <si>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</si>
  <si>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</si>
  <si>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</si>
  <si>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</si>
  <si>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</si>
  <si>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</si>
  <si>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</si>
  <si>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</si>
  <si>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</si>
  <si>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</si>
  <si>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</si>
  <si>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</si>
  <si>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</si>
  <si>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</si>
  <si>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</si>
  <si>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</si>
  <si>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</si>
  <si>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</si>
  <si>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</si>
  <si>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</si>
  <si>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</si>
  <si>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</si>
  <si>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</si>
  <si>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</si>
  <si>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</si>
  <si>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</si>
  <si>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</si>
  <si>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</si>
  <si>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</si>
  <si>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</si>
  <si>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</si>
  <si>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</si>
  <si>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</si>
  <si>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</si>
  <si>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</si>
  <si>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</si>
  <si>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</si>
  <si>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</si>
  <si>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</si>
  <si>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</si>
  <si>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</si>
  <si>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</si>
  <si>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</si>
  <si>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</si>
  <si>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</si>
  <si>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</si>
  <si>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</si>
  <si>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</si>
  <si>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</si>
  <si>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</si>
  <si>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</si>
  <si>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</si>
  <si>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</si>
  <si>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</si>
  <si>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</si>
  <si>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</si>
  <si>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</si>
  <si>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</si>
  <si>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</si>
  <si>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</si>
  <si>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</si>
  <si>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</si>
  <si>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</si>
  <si>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</si>
  <si>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</si>
  <si>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</si>
  <si>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</si>
  <si>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</si>
  <si>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</si>
  <si>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</si>
  <si>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</si>
  <si>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</si>
  <si>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</si>
  <si>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</si>
  <si>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</si>
  <si>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</si>
  <si>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</si>
  <si>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</si>
  <si>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</si>
  <si>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</si>
  <si>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</si>
  <si>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</si>
  <si>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</si>
  <si>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Tên đơn vị/địa phương</t>
  </si>
  <si>
    <t>Tháng 12/2024</t>
  </si>
  <si>
    <t>Lũy kế tính đến ngày 14/12/2024</t>
  </si>
  <si>
    <r>
      <t xml:space="preserve">Biểu 6
KẾT QUẢ SỬ DỤNG DỊCH VỤ CÔNG TRỰC TUYẾN, DỊCH VỤ BƯU CHÍNH CÔNG ÍCH (BCCI) VÀ HỆ THỐNG THÔNG TIN GIẢI QUYẾT THỦ TỤC HÀNH CHÍNH TỈNH  (iGate) TRONG GIẢI QUYẾT TTHC CỦA UBND CẤP XÃ
Tháng 12/2024 
</t>
    </r>
    <r>
      <rPr>
        <b/>
        <i/>
        <sz val="9"/>
        <rFont val="Times New Roman"/>
        <family val="1"/>
      </rPr>
      <t>(Kèm theo Báo cáo số:           /BC-VPUBND ngày         / 01/2025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</si>
</sst>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scheme val="minor"/>
    </font>
    <font>
      <b/>
      <sz val="9"/>
      <name val="Times New Roman"/>
      <family val="1"/>
    </font>
    <font>
      <b/>
      <i/>
      <sz val="9"/>
      <name val="Times New Roman"/>
      <family val="1"/>
    </font>
    <font>
      <sz val="9"/>
      <name val="Times New Roman"/>
      <family val="1"/>
    </font>
    <font>
      <b/>
      <sz val="9"/>
      <color rgb="FFFF0000"/>
      <name val="Times New Roman"/>
      <family val="1"/>
    </font>
    <font>
      <b/>
      <sz val="9"/>
      <color rgb="FFC0000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2">
    <xf numFmtId="0" fontId="0" fillId="0" borderId="0" xfId="0"/>
    <xf numFmtId="0" fontId="1" fillId="0" borderId="0" xfId="0" applyFont="1"/>
    <xf numFmtId="0" fontId="2" fillId="0" borderId="0" xfId="0" applyFont="1" applyAlignment="1">
      <alignment vertical="center"/>
    </xf>
    <xf numFmtId="0" fontId="1" fillId="0" borderId="0" xfId="0" applyFont="1" applyAlignment="1">
      <alignment vertical="center"/>
    </xf>
    <xf numFmtId="0" fontId="4" fillId="0" borderId="0" xfId="0" applyFont="1"/>
    <xf numFmtId="0" fontId="5" fillId="0" borderId="0" xfId="0" applyFont="1"/>
    <xf numFmtId="0" fontId="1" fillId="0" borderId="1" xfId="0" applyFont="1" applyBorder="1" applyAlignment="1">
      <alignment horizontal="left" vertical="center" wrapText="1"/>
    </xf>
    <xf numFmtId="0" fontId="1" fillId="0" borderId="0" xfId="0" applyFont="1" applyAlignment="1">
      <alignment horizontal="left"/>
    </xf>
    <xf numFmtId="3" fontId="3" fillId="0" borderId="1" xfId="0" applyNumberFormat="1" applyFont="1" applyBorder="1" applyAlignment="1">
      <alignment horizontal="right" vertical="center"/>
    </xf>
    <xf numFmtId="0" fontId="2" fillId="3" borderId="1" xfId="0" quotePrefix="1" applyFont="1" applyFill="1" applyBorder="1" applyAlignment="1">
      <alignment horizontal="center" vertical="center" wrapText="1"/>
    </xf>
    <xf numFmtId="3" fontId="2" fillId="3" borderId="1" xfId="0" quotePrefix="1"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xf>
    <xf numFmtId="0" fontId="1" fillId="2" borderId="14" xfId="0" applyFont="1" applyFill="1" applyBorder="1" applyAlignment="1">
      <alignment horizontal="right" vertical="center" wrapText="1"/>
    </xf>
    <xf numFmtId="0" fontId="2" fillId="3" borderId="1" xfId="0" quotePrefix="1" applyFont="1" applyFill="1" applyBorder="1" applyAlignment="1">
      <alignment horizontal="center" vertical="center"/>
    </xf>
    <xf numFmtId="2" fontId="3"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1"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4" xfId="0" applyFont="1" applyBorder="1" applyAlignment="1">
      <alignment horizontal="right" vertical="center" wrapText="1"/>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0" xfId="0" applyFont="1" applyFill="1" applyAlignment="1">
      <alignment horizontal="center" vertical="center" wrapText="1"/>
    </xf>
    <xf numFmtId="0" fontId="1" fillId="0" borderId="1" xfId="0" quotePrefix="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1" fillId="3" borderId="1" xfId="0" applyFont="1" applyFill="1" applyBorder="1" applyAlignment="1">
      <alignment horizontal="center" vertical="center"/>
    </xf>
    <xf numFmtId="0" fontId="3" fillId="0" borderId="14" xfId="0" applyNumberFormat="1" applyFont="1" applyBorder="1" applyAlignment="1">
      <alignment wrapText="1"/>
    </xf>
    <xf numFmtId="0" fontId="3" fillId="0" borderId="14" xfId="0" applyFont="1" applyBorder="1" applyAlignment="1">
      <alignment wrapText="1"/>
    </xf>
    <xf numFmtId="2" fontId="1" fillId="0" borderId="1" xfId="0" applyNumberFormat="1" applyFont="1" applyBorder="1" applyAlignment="1">
      <alignment horizontal="right" vertical="center"/>
    </xf>
    <xf numFmtId="2" fontId="1" fillId="2" borderId="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403412</xdr:colOff>
      <xdr:row>0</xdr:row>
      <xdr:rowOff>761440</xdr:rowOff>
    </xdr:from>
    <xdr:to>
      <xdr:col>22</xdr:col>
      <xdr:colOff>100853</xdr:colOff>
      <xdr:row>0</xdr:row>
      <xdr:rowOff>761440</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10109387" y="761440"/>
          <a:ext cx="3974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rangttd/Desktop/BC08-B6_T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C"/>
    </sheetNames>
    <sheetDataSet>
      <sheetData sheetId="0">
        <row r="7">
          <cell r="AE7">
            <v>3</v>
          </cell>
        </row>
        <row r="8">
          <cell r="AE8">
            <v>34</v>
          </cell>
        </row>
        <row r="9">
          <cell r="AE9">
            <v>4</v>
          </cell>
        </row>
        <row r="10">
          <cell r="AE10">
            <v>8</v>
          </cell>
        </row>
        <row r="11">
          <cell r="AE11">
            <v>17</v>
          </cell>
        </row>
        <row r="12">
          <cell r="AE12">
            <v>21</v>
          </cell>
        </row>
        <row r="13">
          <cell r="AE13">
            <v>43</v>
          </cell>
        </row>
        <row r="14">
          <cell r="AE14">
            <v>43</v>
          </cell>
        </row>
        <row r="15">
          <cell r="AE15">
            <v>2</v>
          </cell>
        </row>
        <row r="16">
          <cell r="AE16">
            <v>2</v>
          </cell>
        </row>
        <row r="17">
          <cell r="AE17">
            <v>33</v>
          </cell>
        </row>
        <row r="18">
          <cell r="AE18">
            <v>47</v>
          </cell>
        </row>
        <row r="19">
          <cell r="AE19">
            <v>2</v>
          </cell>
        </row>
        <row r="20">
          <cell r="AE20">
            <v>2</v>
          </cell>
        </row>
        <row r="21">
          <cell r="AE21">
            <v>46</v>
          </cell>
        </row>
        <row r="22">
          <cell r="AE22">
            <v>53</v>
          </cell>
        </row>
        <row r="23">
          <cell r="AE23">
            <v>13</v>
          </cell>
        </row>
        <row r="24">
          <cell r="AE24">
            <v>56</v>
          </cell>
        </row>
        <row r="25">
          <cell r="AE25">
            <v>0</v>
          </cell>
        </row>
        <row r="26">
          <cell r="AE26">
            <v>0</v>
          </cell>
        </row>
        <row r="27">
          <cell r="AE27">
            <v>34</v>
          </cell>
        </row>
        <row r="28">
          <cell r="AE28">
            <v>48</v>
          </cell>
        </row>
        <row r="29">
          <cell r="AE29">
            <v>0</v>
          </cell>
        </row>
        <row r="30">
          <cell r="AE30">
            <v>0</v>
          </cell>
        </row>
        <row r="31">
          <cell r="AE31">
            <v>0</v>
          </cell>
        </row>
        <row r="32">
          <cell r="AE32">
            <v>0</v>
          </cell>
        </row>
        <row r="33">
          <cell r="AE33">
            <v>4</v>
          </cell>
        </row>
        <row r="34">
          <cell r="AE34">
            <v>0</v>
          </cell>
        </row>
        <row r="35">
          <cell r="AE35">
            <v>12</v>
          </cell>
        </row>
        <row r="36">
          <cell r="AE36">
            <v>12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topLeftCell="R4" zoomScaleNormal="100" workbookViewId="0">
      <selection activeCell="AQ7" sqref="AQ7"/>
    </sheetView>
  </sheetViews>
  <sheetFormatPr defaultColWidth="9.140625" defaultRowHeight="12" x14ac:dyDescent="0.2"/>
  <cols>
    <col min="1" max="1" width="3.28515625" style="1" customWidth="1"/>
    <col min="2" max="2" width="24.28515625" style="7" customWidth="1"/>
    <col min="3" max="3" width="25.42578125" style="7" customWidth="1"/>
    <col min="4" max="5" width="9.42578125" style="1" customWidth="1"/>
    <col min="6" max="6" width="7.28515625" style="1" customWidth="1"/>
    <col min="7" max="12" width="8.28515625" style="1" customWidth="1"/>
    <col min="13" max="13" width="8.42578125" style="1" customWidth="1"/>
    <col min="14" max="14" width="8.28515625" style="1" customWidth="1"/>
    <col min="15" max="15" width="9.5703125" style="1" customWidth="1"/>
    <col min="16" max="16" width="8.42578125" style="1" customWidth="1"/>
    <col min="17" max="19" width="7.140625" style="1" customWidth="1"/>
    <col min="20" max="20" width="8.28515625" style="1" customWidth="1"/>
    <col min="21" max="21" width="7.42578125" style="1" customWidth="1"/>
    <col min="22" max="22" width="9" style="1" customWidth="1"/>
    <col min="23" max="23" width="7.5703125" style="1" customWidth="1"/>
    <col min="24" max="24" width="7.7109375" style="4" customWidth="1"/>
    <col min="25" max="25" width="7.7109375" style="5" customWidth="1"/>
    <col min="26" max="26" width="7.7109375" style="1" customWidth="1"/>
    <col min="27" max="27" width="5.85546875" style="4" customWidth="1"/>
    <col min="28" max="28" width="7.7109375" style="4" customWidth="1"/>
    <col min="29" max="29" width="7.7109375" style="1" customWidth="1"/>
    <col min="30" max="30" width="7.7109375" style="4" customWidth="1"/>
    <col min="31" max="31" width="7.7109375" style="1" customWidth="1"/>
    <col min="32" max="32" width="9.28515625" style="1" customWidth="1"/>
    <col min="33" max="36" width="7.7109375" style="1" customWidth="1"/>
    <col min="37" max="16384" width="9.140625" style="1"/>
  </cols>
  <sheetData>
    <row r="1" spans="1:41" ht="66" customHeight="1" x14ac:dyDescent="0.2">
      <c r="A1" s="33" t="s">
        <v>92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row>
    <row r="2" spans="1:41" s="3" customFormat="1" ht="31.15" customHeight="1" x14ac:dyDescent="0.25">
      <c r="A2" s="37" t="s">
        <v>16</v>
      </c>
      <c r="B2" s="37" t="s">
        <v>89</v>
      </c>
      <c r="C2" s="25" t="s">
        <v>65</v>
      </c>
      <c r="D2" s="20" t="s">
        <v>25</v>
      </c>
      <c r="E2" s="20"/>
      <c r="F2" s="20"/>
      <c r="G2" s="20"/>
      <c r="H2" s="20"/>
      <c r="I2" s="20"/>
      <c r="J2" s="20"/>
      <c r="K2" s="20"/>
      <c r="L2" s="20"/>
      <c r="M2" s="20"/>
      <c r="N2" s="20"/>
      <c r="O2" s="20" t="s">
        <v>24</v>
      </c>
      <c r="P2" s="20"/>
      <c r="Q2" s="20"/>
      <c r="R2" s="20"/>
      <c r="S2" s="20"/>
      <c r="T2" s="20"/>
      <c r="U2" s="20"/>
      <c r="V2" s="20"/>
      <c r="W2" s="20"/>
      <c r="X2" s="20" t="s">
        <v>59</v>
      </c>
      <c r="Y2" s="20"/>
      <c r="Z2" s="20"/>
      <c r="AA2" s="20"/>
      <c r="AB2" s="20"/>
      <c r="AC2" s="20"/>
      <c r="AD2" s="20"/>
      <c r="AE2" s="20"/>
      <c r="AF2" s="20"/>
      <c r="AG2" s="28" t="s">
        <v>49</v>
      </c>
      <c r="AH2" s="32"/>
      <c r="AI2" s="29"/>
      <c r="AJ2" s="20" t="s">
        <v>72</v>
      </c>
      <c r="AK2" s="20"/>
      <c r="AL2" s="20"/>
      <c r="AM2" s="20"/>
      <c r="AN2" s="20"/>
      <c r="AO2" s="20"/>
    </row>
    <row r="3" spans="1:41" s="3" customFormat="1" ht="21.75" customHeight="1" x14ac:dyDescent="0.25">
      <c r="A3" s="37"/>
      <c r="B3" s="37"/>
      <c r="C3" s="26"/>
      <c r="D3" s="25" t="s">
        <v>36</v>
      </c>
      <c r="E3" s="25" t="s">
        <v>32</v>
      </c>
      <c r="F3" s="25" t="s">
        <v>33</v>
      </c>
      <c r="G3" s="28" t="s">
        <v>28</v>
      </c>
      <c r="H3" s="32"/>
      <c r="I3" s="32"/>
      <c r="J3" s="32"/>
      <c r="K3" s="32"/>
      <c r="L3" s="29"/>
      <c r="M3" s="21" t="s">
        <v>17</v>
      </c>
      <c r="N3" s="22"/>
      <c r="O3" s="20" t="s">
        <v>45</v>
      </c>
      <c r="P3" s="21" t="s">
        <v>40</v>
      </c>
      <c r="Q3" s="22"/>
      <c r="R3" s="21" t="s">
        <v>38</v>
      </c>
      <c r="S3" s="22"/>
      <c r="T3" s="21" t="s">
        <v>41</v>
      </c>
      <c r="U3" s="22"/>
      <c r="V3" s="25" t="s">
        <v>39</v>
      </c>
      <c r="W3" s="25" t="s">
        <v>23</v>
      </c>
      <c r="X3" s="20" t="s">
        <v>57</v>
      </c>
      <c r="Y3" s="20" t="s">
        <v>62</v>
      </c>
      <c r="Z3" s="20" t="s">
        <v>63</v>
      </c>
      <c r="AA3" s="21" t="s">
        <v>26</v>
      </c>
      <c r="AB3" s="30"/>
      <c r="AC3" s="22"/>
      <c r="AD3" s="21" t="s">
        <v>27</v>
      </c>
      <c r="AE3" s="30"/>
      <c r="AF3" s="22"/>
      <c r="AG3" s="25" t="s">
        <v>61</v>
      </c>
      <c r="AH3" s="21" t="s">
        <v>48</v>
      </c>
      <c r="AI3" s="22"/>
      <c r="AJ3" s="25" t="s">
        <v>66</v>
      </c>
      <c r="AK3" s="25" t="s">
        <v>71</v>
      </c>
      <c r="AL3" s="21" t="s">
        <v>67</v>
      </c>
      <c r="AM3" s="22"/>
      <c r="AN3" s="21" t="s">
        <v>69</v>
      </c>
      <c r="AO3" s="22"/>
    </row>
    <row r="4" spans="1:41" s="3" customFormat="1" ht="45.6" customHeight="1" x14ac:dyDescent="0.25">
      <c r="A4" s="37"/>
      <c r="B4" s="37"/>
      <c r="C4" s="26"/>
      <c r="D4" s="26"/>
      <c r="E4" s="26"/>
      <c r="F4" s="26"/>
      <c r="G4" s="28" t="s">
        <v>26</v>
      </c>
      <c r="H4" s="29"/>
      <c r="I4" s="28" t="s">
        <v>27</v>
      </c>
      <c r="J4" s="29"/>
      <c r="K4" s="28" t="s">
        <v>34</v>
      </c>
      <c r="L4" s="29"/>
      <c r="M4" s="23"/>
      <c r="N4" s="24"/>
      <c r="O4" s="20"/>
      <c r="P4" s="23"/>
      <c r="Q4" s="24"/>
      <c r="R4" s="23"/>
      <c r="S4" s="24"/>
      <c r="T4" s="23"/>
      <c r="U4" s="24"/>
      <c r="V4" s="26"/>
      <c r="W4" s="26"/>
      <c r="X4" s="20"/>
      <c r="Y4" s="20"/>
      <c r="Z4" s="20"/>
      <c r="AA4" s="23"/>
      <c r="AB4" s="31"/>
      <c r="AC4" s="24"/>
      <c r="AD4" s="23"/>
      <c r="AE4" s="31"/>
      <c r="AF4" s="24"/>
      <c r="AG4" s="26"/>
      <c r="AH4" s="23"/>
      <c r="AI4" s="24"/>
      <c r="AJ4" s="26"/>
      <c r="AK4" s="26"/>
      <c r="AL4" s="23"/>
      <c r="AM4" s="24"/>
      <c r="AN4" s="23"/>
      <c r="AO4" s="24"/>
    </row>
    <row r="5" spans="1:41" s="3" customFormat="1" ht="144.6" customHeight="1" x14ac:dyDescent="0.25">
      <c r="A5" s="37"/>
      <c r="B5" s="37"/>
      <c r="C5" s="27"/>
      <c r="D5" s="27"/>
      <c r="E5" s="27"/>
      <c r="F5" s="27"/>
      <c r="G5" s="17" t="s">
        <v>29</v>
      </c>
      <c r="H5" s="17" t="s">
        <v>30</v>
      </c>
      <c r="I5" s="17" t="s">
        <v>31</v>
      </c>
      <c r="J5" s="17" t="s">
        <v>30</v>
      </c>
      <c r="K5" s="17" t="s">
        <v>35</v>
      </c>
      <c r="L5" s="17" t="s">
        <v>30</v>
      </c>
      <c r="M5" s="17" t="s">
        <v>37</v>
      </c>
      <c r="N5" s="17" t="s">
        <v>30</v>
      </c>
      <c r="O5" s="20"/>
      <c r="P5" s="17" t="s">
        <v>42</v>
      </c>
      <c r="Q5" s="17" t="s">
        <v>30</v>
      </c>
      <c r="R5" s="17" t="s">
        <v>43</v>
      </c>
      <c r="S5" s="17" t="s">
        <v>30</v>
      </c>
      <c r="T5" s="17" t="s">
        <v>44</v>
      </c>
      <c r="U5" s="17" t="s">
        <v>30</v>
      </c>
      <c r="V5" s="27"/>
      <c r="W5" s="27"/>
      <c r="X5" s="20"/>
      <c r="Y5" s="20"/>
      <c r="Z5" s="20"/>
      <c r="AA5" s="17" t="s">
        <v>58</v>
      </c>
      <c r="AB5" s="17" t="s">
        <v>46</v>
      </c>
      <c r="AC5" s="17" t="s">
        <v>30</v>
      </c>
      <c r="AD5" s="17" t="s">
        <v>60</v>
      </c>
      <c r="AE5" s="17" t="s">
        <v>47</v>
      </c>
      <c r="AF5" s="17" t="s">
        <v>30</v>
      </c>
      <c r="AG5" s="27"/>
      <c r="AH5" s="17" t="s">
        <v>64</v>
      </c>
      <c r="AI5" s="17" t="s">
        <v>30</v>
      </c>
      <c r="AJ5" s="27"/>
      <c r="AK5" s="27"/>
      <c r="AL5" s="17" t="s">
        <v>68</v>
      </c>
      <c r="AM5" s="17" t="s">
        <v>30</v>
      </c>
      <c r="AN5" s="17" t="s">
        <v>70</v>
      </c>
      <c r="AO5" s="17" t="s">
        <v>30</v>
      </c>
    </row>
    <row r="6" spans="1:41" s="2" customFormat="1" ht="22.15" customHeight="1" x14ac:dyDescent="0.25">
      <c r="A6" s="14" t="s">
        <v>14</v>
      </c>
      <c r="B6" s="9" t="s">
        <v>15</v>
      </c>
      <c r="C6" s="9" t="s">
        <v>19</v>
      </c>
      <c r="D6" s="9" t="s">
        <v>0</v>
      </c>
      <c r="E6" s="9" t="s">
        <v>11</v>
      </c>
      <c r="F6" s="9" t="s">
        <v>18</v>
      </c>
      <c r="G6" s="9" t="s">
        <v>1</v>
      </c>
      <c r="H6" s="9" t="s">
        <v>2</v>
      </c>
      <c r="I6" s="9" t="s">
        <v>3</v>
      </c>
      <c r="J6" s="9" t="s">
        <v>4</v>
      </c>
      <c r="K6" s="9" t="s">
        <v>12</v>
      </c>
      <c r="L6" s="9" t="s">
        <v>20</v>
      </c>
      <c r="M6" s="10" t="s">
        <v>5</v>
      </c>
      <c r="N6" s="10" t="s">
        <v>6</v>
      </c>
      <c r="O6" s="9" t="s">
        <v>7</v>
      </c>
      <c r="P6" s="9" t="s">
        <v>8</v>
      </c>
      <c r="Q6" s="9" t="s">
        <v>13</v>
      </c>
      <c r="R6" s="9" t="s">
        <v>21</v>
      </c>
      <c r="S6" s="9" t="s">
        <v>22</v>
      </c>
      <c r="T6" s="9" t="s">
        <v>9</v>
      </c>
      <c r="U6" s="9" t="s">
        <v>10</v>
      </c>
      <c r="V6" s="9" t="s">
        <v>50</v>
      </c>
      <c r="W6" s="9" t="s">
        <v>56</v>
      </c>
      <c r="X6" s="9" t="s">
        <v>51</v>
      </c>
      <c r="Y6" s="9" t="s">
        <v>52</v>
      </c>
      <c r="Z6" s="9" t="s">
        <v>53</v>
      </c>
      <c r="AA6" s="9" t="s">
        <v>54</v>
      </c>
      <c r="AB6" s="9" t="s">
        <v>55</v>
      </c>
      <c r="AC6" s="11">
        <v>-29</v>
      </c>
      <c r="AD6" s="11">
        <v>-30</v>
      </c>
      <c r="AE6" s="11">
        <v>-31</v>
      </c>
      <c r="AF6" s="11">
        <v>-32</v>
      </c>
      <c r="AG6" s="11">
        <v>-33</v>
      </c>
      <c r="AH6" s="11">
        <v>-34</v>
      </c>
      <c r="AI6" s="11">
        <v>-35</v>
      </c>
      <c r="AJ6" s="11">
        <v>-36</v>
      </c>
      <c r="AK6" s="11">
        <v>-37</v>
      </c>
      <c r="AL6" s="11">
        <v>-38</v>
      </c>
      <c r="AM6" s="11">
        <v>-39</v>
      </c>
      <c r="AN6" s="11">
        <v>-40</v>
      </c>
      <c r="AO6" s="11">
        <v>-41</v>
      </c>
    </row>
    <row r="7" spans="1:41" s="3" customFormat="1" ht="18" customHeight="1" x14ac:dyDescent="0.2">
      <c r="A7" s="35">
        <v>1</v>
      </c>
      <c r="B7" s="36" t="s">
        <v>73</v>
      </c>
      <c r="C7" s="18" t="s">
        <v>90</v>
      </c>
      <c r="D7" s="8">
        <f t="shared" ref="D7:D36" si="0">E7+F7+G7+I7</f>
        <v>4960</v>
      </c>
      <c r="E7" s="38">
        <v>13</v>
      </c>
      <c r="F7" s="38">
        <v>88</v>
      </c>
      <c r="G7" s="39">
        <v>2544</v>
      </c>
      <c r="H7" s="15">
        <f t="shared" ref="H7:H38" si="1">IF(D7,(G7/D7)*100,0)</f>
        <v>51.290322580645167</v>
      </c>
      <c r="I7" s="39">
        <v>2315</v>
      </c>
      <c r="J7" s="15">
        <f>IF(D7,(I7/D7)*100,0)</f>
        <v>46.673387096774192</v>
      </c>
      <c r="K7" s="39">
        <v>4859</v>
      </c>
      <c r="L7" s="15">
        <f>IF(D7,(K7/D7)*100,0)</f>
        <v>97.963709677419359</v>
      </c>
      <c r="M7" s="39">
        <v>4960</v>
      </c>
      <c r="N7" s="15">
        <f>IF(D7,(M7/D7)*100,0)</f>
        <v>100</v>
      </c>
      <c r="O7" s="8">
        <f t="shared" ref="O7:O36" si="2">P7+R7+T7</f>
        <v>4948</v>
      </c>
      <c r="P7" s="39">
        <v>1000</v>
      </c>
      <c r="Q7" s="15">
        <f>IF(O7,(P7/O7)*100,0)</f>
        <v>20.210185933710591</v>
      </c>
      <c r="R7" s="38">
        <v>138</v>
      </c>
      <c r="S7" s="15">
        <f>IF(O7,(R7/O7)*100,0)</f>
        <v>2.7890056588520613</v>
      </c>
      <c r="T7" s="39">
        <v>3810</v>
      </c>
      <c r="U7" s="15">
        <f>IF(O7,(T7/O7)*100,0)</f>
        <v>77.000808407437347</v>
      </c>
      <c r="V7" s="39">
        <v>4948</v>
      </c>
      <c r="W7" s="38">
        <v>100</v>
      </c>
      <c r="X7" s="19">
        <f>AA7+AD7</f>
        <v>100</v>
      </c>
      <c r="Y7" s="38">
        <v>11</v>
      </c>
      <c r="Z7" s="15">
        <f>IF(X7,(Y7/X7)*100,0)</f>
        <v>11</v>
      </c>
      <c r="AA7" s="19">
        <v>69</v>
      </c>
      <c r="AB7" s="38">
        <v>8</v>
      </c>
      <c r="AC7" s="15">
        <f>IF(AA7,(AB7/AA7)*100,0)</f>
        <v>11.594202898550725</v>
      </c>
      <c r="AD7" s="19">
        <v>31</v>
      </c>
      <c r="AE7" s="38">
        <f>[1]IOC!AE7</f>
        <v>3</v>
      </c>
      <c r="AF7" s="15">
        <f>IF(AD7,(AE7/AD7)*100,0)</f>
        <v>9.67741935483871</v>
      </c>
      <c r="AG7" s="38">
        <v>15</v>
      </c>
      <c r="AH7" s="38">
        <v>0</v>
      </c>
      <c r="AI7" s="15">
        <f>IF(AG7,(AH7/AG7)*100,0)</f>
        <v>0</v>
      </c>
      <c r="AJ7" s="38">
        <v>18</v>
      </c>
      <c r="AK7" s="38">
        <v>213</v>
      </c>
      <c r="AL7" s="38">
        <v>7</v>
      </c>
      <c r="AM7" s="15">
        <f>IF(AJ7,(AL7/AJ7)*100,0)</f>
        <v>38.888888888888893</v>
      </c>
      <c r="AN7" s="38">
        <v>212</v>
      </c>
      <c r="AO7" s="15">
        <f>IF(AK7,(AN7/AK7)*100,0)</f>
        <v>99.53051643192488</v>
      </c>
    </row>
    <row r="8" spans="1:41" s="3" customFormat="1" ht="18" customHeight="1" x14ac:dyDescent="0.2">
      <c r="A8" s="35"/>
      <c r="B8" s="36"/>
      <c r="C8" s="18" t="s">
        <v>91</v>
      </c>
      <c r="D8" s="8">
        <f t="shared" si="0"/>
        <v>39670</v>
      </c>
      <c r="E8" s="39">
        <v>3985</v>
      </c>
      <c r="F8" s="38">
        <v>134</v>
      </c>
      <c r="G8" s="39">
        <v>13168</v>
      </c>
      <c r="H8" s="15">
        <f t="shared" si="1"/>
        <v>33.193849256365013</v>
      </c>
      <c r="I8" s="39">
        <v>22383</v>
      </c>
      <c r="J8" s="15">
        <f t="shared" ref="J8:J38" si="3">IF(D8,(I8/D8)*100,0)</f>
        <v>56.422989664734061</v>
      </c>
      <c r="K8" s="39">
        <v>35551</v>
      </c>
      <c r="L8" s="15">
        <f t="shared" ref="L8:L38" si="4">IF(D8,(K8/D8)*100,0)</f>
        <v>89.61683892109906</v>
      </c>
      <c r="M8" s="39">
        <v>39670</v>
      </c>
      <c r="N8" s="15">
        <f t="shared" ref="N8:N38" si="5">IF(D8,(M8/D8)*100,0)</f>
        <v>100</v>
      </c>
      <c r="O8" s="8">
        <f t="shared" si="2"/>
        <v>39682</v>
      </c>
      <c r="P8" s="39">
        <v>25434</v>
      </c>
      <c r="Q8" s="15">
        <f t="shared" ref="Q8:Q38" si="6">IF(O8,(P8/O8)*100,0)</f>
        <v>64.094551685902928</v>
      </c>
      <c r="R8" s="39">
        <v>2576</v>
      </c>
      <c r="S8" s="15">
        <f t="shared" ref="S8:S38" si="7">IF(O8,(R8/O8)*100,0)</f>
        <v>6.4916082858726885</v>
      </c>
      <c r="T8" s="39">
        <v>11672</v>
      </c>
      <c r="U8" s="15">
        <f t="shared" ref="U8:U38" si="8">IF(O8,(T8/O8)*100,0)</f>
        <v>29.413840028224385</v>
      </c>
      <c r="V8" s="39">
        <v>39682</v>
      </c>
      <c r="W8" s="39">
        <v>13170</v>
      </c>
      <c r="X8" s="19">
        <f t="shared" ref="X8:X36" si="9">AA8+AD8</f>
        <v>100</v>
      </c>
      <c r="Y8" s="38">
        <v>108</v>
      </c>
      <c r="Z8" s="15">
        <f t="shared" ref="Z8:Z36" si="10">IF(X8,(Y8/X8)*100,0)</f>
        <v>108</v>
      </c>
      <c r="AA8" s="19">
        <v>69</v>
      </c>
      <c r="AB8" s="38">
        <v>74</v>
      </c>
      <c r="AC8" s="15">
        <f t="shared" ref="AC8:AC36" si="11">IF(AA8,(AB8/AA8)*100,0)</f>
        <v>107.24637681159422</v>
      </c>
      <c r="AD8" s="19">
        <v>31</v>
      </c>
      <c r="AE8" s="38">
        <f>[1]IOC!AE8</f>
        <v>34</v>
      </c>
      <c r="AF8" s="15">
        <f t="shared" ref="AF8:AF36" si="12">IF(AD8,(AE8/AD8)*100,0)</f>
        <v>109.6774193548387</v>
      </c>
      <c r="AG8" s="38">
        <v>15</v>
      </c>
      <c r="AH8" s="38">
        <v>30</v>
      </c>
      <c r="AI8" s="15">
        <f t="shared" ref="AI8:AI36" si="13">IF(AG8,(AH8/AG8)*100,0)</f>
        <v>200</v>
      </c>
      <c r="AJ8" s="38">
        <v>20</v>
      </c>
      <c r="AK8" s="38">
        <v>855</v>
      </c>
      <c r="AL8" s="38">
        <v>7</v>
      </c>
      <c r="AM8" s="15">
        <f t="shared" ref="AM8:AM36" si="14">IF(AJ8,(AL8/AJ8)*100,0)</f>
        <v>35</v>
      </c>
      <c r="AN8" s="38">
        <v>645</v>
      </c>
      <c r="AO8" s="15">
        <f t="shared" ref="AO8:AO38" si="15">IF(AK8,(AN8/AK8)*100,0)</f>
        <v>75.438596491228068</v>
      </c>
    </row>
    <row r="9" spans="1:41" s="3" customFormat="1" ht="18" customHeight="1" x14ac:dyDescent="0.2">
      <c r="A9" s="35">
        <v>2</v>
      </c>
      <c r="B9" s="36" t="s">
        <v>74</v>
      </c>
      <c r="C9" s="18" t="s">
        <v>90</v>
      </c>
      <c r="D9" s="8">
        <f t="shared" si="0"/>
        <v>1396</v>
      </c>
      <c r="E9" s="38">
        <v>43</v>
      </c>
      <c r="F9" s="38">
        <v>4</v>
      </c>
      <c r="G9" s="38">
        <v>899</v>
      </c>
      <c r="H9" s="15">
        <f t="shared" si="1"/>
        <v>64.398280802292263</v>
      </c>
      <c r="I9" s="38">
        <v>450</v>
      </c>
      <c r="J9" s="15">
        <f t="shared" si="3"/>
        <v>32.234957020057308</v>
      </c>
      <c r="K9" s="39">
        <v>1349</v>
      </c>
      <c r="L9" s="15">
        <f t="shared" si="4"/>
        <v>96.633237822349571</v>
      </c>
      <c r="M9" s="39">
        <v>1396</v>
      </c>
      <c r="N9" s="15">
        <f t="shared" si="5"/>
        <v>100</v>
      </c>
      <c r="O9" s="8">
        <f t="shared" si="2"/>
        <v>1422</v>
      </c>
      <c r="P9" s="38">
        <v>563</v>
      </c>
      <c r="Q9" s="15">
        <f t="shared" si="6"/>
        <v>39.592123769338961</v>
      </c>
      <c r="R9" s="38">
        <v>15</v>
      </c>
      <c r="S9" s="15">
        <f t="shared" si="7"/>
        <v>1.0548523206751055</v>
      </c>
      <c r="T9" s="38">
        <v>844</v>
      </c>
      <c r="U9" s="15">
        <f t="shared" si="8"/>
        <v>59.353023909985936</v>
      </c>
      <c r="V9" s="39">
        <v>1422</v>
      </c>
      <c r="W9" s="38">
        <v>0</v>
      </c>
      <c r="X9" s="19">
        <f t="shared" si="9"/>
        <v>100</v>
      </c>
      <c r="Y9" s="38">
        <v>15</v>
      </c>
      <c r="Z9" s="15">
        <f t="shared" si="10"/>
        <v>15</v>
      </c>
      <c r="AA9" s="19">
        <v>69</v>
      </c>
      <c r="AB9" s="38">
        <v>11</v>
      </c>
      <c r="AC9" s="15">
        <f t="shared" si="11"/>
        <v>15.942028985507244</v>
      </c>
      <c r="AD9" s="19">
        <v>31</v>
      </c>
      <c r="AE9" s="38">
        <f>[1]IOC!AE9</f>
        <v>4</v>
      </c>
      <c r="AF9" s="15">
        <f t="shared" si="12"/>
        <v>12.903225806451612</v>
      </c>
      <c r="AG9" s="38">
        <v>22</v>
      </c>
      <c r="AH9" s="38">
        <v>2</v>
      </c>
      <c r="AI9" s="15">
        <f t="shared" si="13"/>
        <v>9.0909090909090917</v>
      </c>
      <c r="AJ9" s="38">
        <v>28</v>
      </c>
      <c r="AK9" s="39">
        <v>1144</v>
      </c>
      <c r="AL9" s="38">
        <v>8</v>
      </c>
      <c r="AM9" s="15">
        <f t="shared" si="14"/>
        <v>28.571428571428569</v>
      </c>
      <c r="AN9" s="38">
        <v>889</v>
      </c>
      <c r="AO9" s="15">
        <f t="shared" si="15"/>
        <v>77.709790209790214</v>
      </c>
    </row>
    <row r="10" spans="1:41" s="3" customFormat="1" ht="18" customHeight="1" x14ac:dyDescent="0.2">
      <c r="A10" s="35"/>
      <c r="B10" s="36"/>
      <c r="C10" s="18" t="s">
        <v>91</v>
      </c>
      <c r="D10" s="8">
        <f t="shared" si="0"/>
        <v>12579</v>
      </c>
      <c r="E10" s="39">
        <v>3022</v>
      </c>
      <c r="F10" s="38">
        <v>23</v>
      </c>
      <c r="G10" s="39">
        <v>3991</v>
      </c>
      <c r="H10" s="15">
        <f t="shared" si="1"/>
        <v>31.72748231178949</v>
      </c>
      <c r="I10" s="39">
        <v>5543</v>
      </c>
      <c r="J10" s="15">
        <f t="shared" si="3"/>
        <v>44.065506002066932</v>
      </c>
      <c r="K10" s="39">
        <v>9534</v>
      </c>
      <c r="L10" s="15">
        <f t="shared" si="4"/>
        <v>75.792988313856426</v>
      </c>
      <c r="M10" s="39">
        <v>12579</v>
      </c>
      <c r="N10" s="15">
        <f t="shared" si="5"/>
        <v>100</v>
      </c>
      <c r="O10" s="8">
        <f t="shared" si="2"/>
        <v>12576</v>
      </c>
      <c r="P10" s="39">
        <v>9426</v>
      </c>
      <c r="Q10" s="15">
        <f t="shared" si="6"/>
        <v>74.952290076335885</v>
      </c>
      <c r="R10" s="38">
        <v>184</v>
      </c>
      <c r="S10" s="15">
        <f t="shared" si="7"/>
        <v>1.4631043256997456</v>
      </c>
      <c r="T10" s="39">
        <v>2966</v>
      </c>
      <c r="U10" s="15">
        <f t="shared" si="8"/>
        <v>23.584605597964376</v>
      </c>
      <c r="V10" s="39">
        <v>12576</v>
      </c>
      <c r="W10" s="38">
        <v>0</v>
      </c>
      <c r="X10" s="19">
        <f t="shared" si="9"/>
        <v>100</v>
      </c>
      <c r="Y10" s="38">
        <v>24</v>
      </c>
      <c r="Z10" s="15">
        <f t="shared" si="10"/>
        <v>24</v>
      </c>
      <c r="AA10" s="19">
        <v>69</v>
      </c>
      <c r="AB10" s="38">
        <v>29</v>
      </c>
      <c r="AC10" s="15">
        <f t="shared" si="11"/>
        <v>42.028985507246375</v>
      </c>
      <c r="AD10" s="19">
        <v>31</v>
      </c>
      <c r="AE10" s="38">
        <f>[1]IOC!AE10</f>
        <v>8</v>
      </c>
      <c r="AF10" s="15">
        <f t="shared" si="12"/>
        <v>25.806451612903224</v>
      </c>
      <c r="AG10" s="38">
        <v>22</v>
      </c>
      <c r="AH10" s="38">
        <v>7</v>
      </c>
      <c r="AI10" s="15">
        <f t="shared" si="13"/>
        <v>31.818181818181817</v>
      </c>
      <c r="AJ10" s="38">
        <v>28</v>
      </c>
      <c r="AK10" s="39">
        <v>8785</v>
      </c>
      <c r="AL10" s="38">
        <v>27</v>
      </c>
      <c r="AM10" s="15">
        <f t="shared" si="14"/>
        <v>96.428571428571431</v>
      </c>
      <c r="AN10" s="39">
        <v>2000</v>
      </c>
      <c r="AO10" s="15">
        <f t="shared" si="15"/>
        <v>22.766078542970973</v>
      </c>
    </row>
    <row r="11" spans="1:41" s="3" customFormat="1" ht="18" customHeight="1" x14ac:dyDescent="0.2">
      <c r="A11" s="35">
        <v>3</v>
      </c>
      <c r="B11" s="36" t="s">
        <v>75</v>
      </c>
      <c r="C11" s="18" t="s">
        <v>90</v>
      </c>
      <c r="D11" s="8">
        <f t="shared" si="0"/>
        <v>1767</v>
      </c>
      <c r="E11" s="38">
        <v>11</v>
      </c>
      <c r="F11" s="38">
        <v>2</v>
      </c>
      <c r="G11" s="39">
        <v>1416</v>
      </c>
      <c r="H11" s="15">
        <f t="shared" si="1"/>
        <v>80.135823429541603</v>
      </c>
      <c r="I11" s="38">
        <v>338</v>
      </c>
      <c r="J11" s="15">
        <f t="shared" si="3"/>
        <v>19.128466327108093</v>
      </c>
      <c r="K11" s="39">
        <v>1754</v>
      </c>
      <c r="L11" s="15">
        <f t="shared" si="4"/>
        <v>99.264289756649688</v>
      </c>
      <c r="M11" s="39">
        <v>1767</v>
      </c>
      <c r="N11" s="15">
        <f t="shared" si="5"/>
        <v>100</v>
      </c>
      <c r="O11" s="8">
        <f t="shared" si="2"/>
        <v>1771</v>
      </c>
      <c r="P11" s="39">
        <v>1256</v>
      </c>
      <c r="Q11" s="15">
        <f t="shared" si="6"/>
        <v>70.920383963862221</v>
      </c>
      <c r="R11" s="38">
        <v>8</v>
      </c>
      <c r="S11" s="15">
        <f t="shared" si="7"/>
        <v>0.4517221908526256</v>
      </c>
      <c r="T11" s="38">
        <v>507</v>
      </c>
      <c r="U11" s="15">
        <f t="shared" si="8"/>
        <v>28.627893845285151</v>
      </c>
      <c r="V11" s="39">
        <v>1771</v>
      </c>
      <c r="W11" s="38">
        <v>0</v>
      </c>
      <c r="X11" s="19">
        <f t="shared" si="9"/>
        <v>100</v>
      </c>
      <c r="Y11" s="38">
        <v>84</v>
      </c>
      <c r="Z11" s="15">
        <f t="shared" si="10"/>
        <v>84</v>
      </c>
      <c r="AA11" s="19">
        <v>69</v>
      </c>
      <c r="AB11" s="38">
        <v>66</v>
      </c>
      <c r="AC11" s="15">
        <f t="shared" si="11"/>
        <v>95.652173913043484</v>
      </c>
      <c r="AD11" s="19">
        <v>31</v>
      </c>
      <c r="AE11" s="38">
        <f>[1]IOC!AE11</f>
        <v>17</v>
      </c>
      <c r="AF11" s="15">
        <f t="shared" si="12"/>
        <v>54.838709677419352</v>
      </c>
      <c r="AG11" s="38">
        <v>19</v>
      </c>
      <c r="AH11" s="38">
        <v>2</v>
      </c>
      <c r="AI11" s="15">
        <f t="shared" si="13"/>
        <v>10.526315789473683</v>
      </c>
      <c r="AJ11" s="38">
        <v>43</v>
      </c>
      <c r="AK11" s="39">
        <v>1541</v>
      </c>
      <c r="AL11" s="38">
        <v>57</v>
      </c>
      <c r="AM11" s="15">
        <f t="shared" si="14"/>
        <v>132.55813953488371</v>
      </c>
      <c r="AN11" s="39">
        <v>1366</v>
      </c>
      <c r="AO11" s="15">
        <f t="shared" si="15"/>
        <v>88.64373783257625</v>
      </c>
    </row>
    <row r="12" spans="1:41" s="3" customFormat="1" ht="18" customHeight="1" x14ac:dyDescent="0.2">
      <c r="A12" s="35"/>
      <c r="B12" s="36"/>
      <c r="C12" s="18" t="s">
        <v>91</v>
      </c>
      <c r="D12" s="8">
        <f t="shared" si="0"/>
        <v>16426</v>
      </c>
      <c r="E12" s="39">
        <v>6776</v>
      </c>
      <c r="F12" s="38">
        <v>4</v>
      </c>
      <c r="G12" s="39">
        <v>5726</v>
      </c>
      <c r="H12" s="15">
        <f t="shared" si="1"/>
        <v>34.859369292584923</v>
      </c>
      <c r="I12" s="39">
        <v>3920</v>
      </c>
      <c r="J12" s="15">
        <f t="shared" si="3"/>
        <v>23.864604894679168</v>
      </c>
      <c r="K12" s="39">
        <v>9646</v>
      </c>
      <c r="L12" s="15">
        <f t="shared" si="4"/>
        <v>58.723974187264091</v>
      </c>
      <c r="M12" s="39">
        <v>16426</v>
      </c>
      <c r="N12" s="15">
        <f t="shared" si="5"/>
        <v>100</v>
      </c>
      <c r="O12" s="8">
        <f t="shared" si="2"/>
        <v>16428</v>
      </c>
      <c r="P12" s="39">
        <v>15385</v>
      </c>
      <c r="Q12" s="15">
        <f t="shared" si="6"/>
        <v>93.651083515948386</v>
      </c>
      <c r="R12" s="38">
        <v>92</v>
      </c>
      <c r="S12" s="15">
        <f t="shared" si="7"/>
        <v>0.56001947893839787</v>
      </c>
      <c r="T12" s="38">
        <v>951</v>
      </c>
      <c r="U12" s="15">
        <f t="shared" si="8"/>
        <v>5.7888970051132214</v>
      </c>
      <c r="V12" s="39">
        <v>16428</v>
      </c>
      <c r="W12" s="38">
        <v>0</v>
      </c>
      <c r="X12" s="19">
        <f t="shared" si="9"/>
        <v>100</v>
      </c>
      <c r="Y12" s="38">
        <v>165</v>
      </c>
      <c r="Z12" s="15">
        <f t="shared" si="10"/>
        <v>165</v>
      </c>
      <c r="AA12" s="19">
        <v>69</v>
      </c>
      <c r="AB12" s="38">
        <v>135</v>
      </c>
      <c r="AC12" s="15">
        <f t="shared" si="11"/>
        <v>195.65217391304347</v>
      </c>
      <c r="AD12" s="19">
        <v>31</v>
      </c>
      <c r="AE12" s="38">
        <f>[1]IOC!AE12</f>
        <v>21</v>
      </c>
      <c r="AF12" s="15">
        <f t="shared" si="12"/>
        <v>67.741935483870961</v>
      </c>
      <c r="AG12" s="38">
        <v>19</v>
      </c>
      <c r="AH12" s="38">
        <v>4</v>
      </c>
      <c r="AI12" s="15">
        <f t="shared" si="13"/>
        <v>21.052631578947366</v>
      </c>
      <c r="AJ12" s="38">
        <v>43</v>
      </c>
      <c r="AK12" s="39">
        <v>13628</v>
      </c>
      <c r="AL12" s="38">
        <v>75</v>
      </c>
      <c r="AM12" s="15">
        <f t="shared" si="14"/>
        <v>174.41860465116278</v>
      </c>
      <c r="AN12" s="39">
        <v>2744</v>
      </c>
      <c r="AO12" s="15">
        <f t="shared" si="15"/>
        <v>20.135016143234516</v>
      </c>
    </row>
    <row r="13" spans="1:41" ht="18" customHeight="1" x14ac:dyDescent="0.2">
      <c r="A13" s="35">
        <v>4</v>
      </c>
      <c r="B13" s="36" t="s">
        <v>76</v>
      </c>
      <c r="C13" s="18" t="s">
        <v>90</v>
      </c>
      <c r="D13" s="8">
        <f t="shared" si="0"/>
        <v>3766</v>
      </c>
      <c r="E13" s="38">
        <v>0</v>
      </c>
      <c r="F13" s="38">
        <v>2</v>
      </c>
      <c r="G13" s="39">
        <v>2972</v>
      </c>
      <c r="H13" s="15">
        <f t="shared" si="1"/>
        <v>78.916622411046205</v>
      </c>
      <c r="I13" s="38">
        <v>792</v>
      </c>
      <c r="J13" s="15">
        <f t="shared" si="3"/>
        <v>21.03027084439724</v>
      </c>
      <c r="K13" s="39">
        <v>3764</v>
      </c>
      <c r="L13" s="15">
        <f t="shared" si="4"/>
        <v>99.946893255443442</v>
      </c>
      <c r="M13" s="39">
        <v>3766</v>
      </c>
      <c r="N13" s="15">
        <f t="shared" si="5"/>
        <v>100</v>
      </c>
      <c r="O13" s="8">
        <f t="shared" si="2"/>
        <v>3797</v>
      </c>
      <c r="P13" s="38">
        <v>296</v>
      </c>
      <c r="Q13" s="15">
        <f t="shared" si="6"/>
        <v>7.7956281274690546</v>
      </c>
      <c r="R13" s="38">
        <v>5</v>
      </c>
      <c r="S13" s="15">
        <f t="shared" si="7"/>
        <v>0.13168290755859888</v>
      </c>
      <c r="T13" s="39">
        <v>3496</v>
      </c>
      <c r="U13" s="15">
        <f t="shared" si="8"/>
        <v>92.072688964972343</v>
      </c>
      <c r="V13" s="39">
        <v>3797</v>
      </c>
      <c r="W13" s="38">
        <v>0</v>
      </c>
      <c r="X13" s="19">
        <f t="shared" si="9"/>
        <v>100</v>
      </c>
      <c r="Y13" s="38">
        <v>147</v>
      </c>
      <c r="Z13" s="15">
        <f t="shared" si="10"/>
        <v>147</v>
      </c>
      <c r="AA13" s="19">
        <v>69</v>
      </c>
      <c r="AB13" s="38">
        <v>104</v>
      </c>
      <c r="AC13" s="15">
        <f t="shared" si="11"/>
        <v>150.72463768115944</v>
      </c>
      <c r="AD13" s="19">
        <v>31</v>
      </c>
      <c r="AE13" s="38">
        <f>[1]IOC!AE13</f>
        <v>43</v>
      </c>
      <c r="AF13" s="15">
        <f t="shared" si="12"/>
        <v>138.70967741935485</v>
      </c>
      <c r="AG13" s="38">
        <v>192</v>
      </c>
      <c r="AH13" s="38">
        <v>3</v>
      </c>
      <c r="AI13" s="15">
        <f t="shared" si="13"/>
        <v>1.5625</v>
      </c>
      <c r="AJ13" s="38">
        <v>43</v>
      </c>
      <c r="AK13" s="39">
        <v>3586</v>
      </c>
      <c r="AL13" s="38">
        <v>107</v>
      </c>
      <c r="AM13" s="15">
        <f t="shared" si="14"/>
        <v>248.83720930232559</v>
      </c>
      <c r="AN13" s="39">
        <v>3565</v>
      </c>
      <c r="AO13" s="15">
        <f t="shared" si="15"/>
        <v>99.414389291689915</v>
      </c>
    </row>
    <row r="14" spans="1:41" ht="18" customHeight="1" x14ac:dyDescent="0.2">
      <c r="A14" s="35"/>
      <c r="B14" s="36"/>
      <c r="C14" s="18" t="s">
        <v>91</v>
      </c>
      <c r="D14" s="8">
        <f t="shared" si="0"/>
        <v>38106</v>
      </c>
      <c r="E14" s="39">
        <v>16030</v>
      </c>
      <c r="F14" s="38">
        <v>9</v>
      </c>
      <c r="G14" s="39">
        <v>14060</v>
      </c>
      <c r="H14" s="15">
        <f t="shared" si="1"/>
        <v>36.897076575867317</v>
      </c>
      <c r="I14" s="39">
        <v>8007</v>
      </c>
      <c r="J14" s="15">
        <f t="shared" si="3"/>
        <v>21.01243898598646</v>
      </c>
      <c r="K14" s="39">
        <v>22067</v>
      </c>
      <c r="L14" s="15">
        <f t="shared" si="4"/>
        <v>57.909515561853773</v>
      </c>
      <c r="M14" s="39">
        <v>38106</v>
      </c>
      <c r="N14" s="15">
        <f t="shared" si="5"/>
        <v>100</v>
      </c>
      <c r="O14" s="8">
        <f t="shared" si="2"/>
        <v>38045</v>
      </c>
      <c r="P14" s="39">
        <v>28816</v>
      </c>
      <c r="Q14" s="15">
        <f t="shared" si="6"/>
        <v>75.741884610329862</v>
      </c>
      <c r="R14" s="38">
        <v>79</v>
      </c>
      <c r="S14" s="15">
        <f t="shared" si="7"/>
        <v>0.2076488369036667</v>
      </c>
      <c r="T14" s="39">
        <v>9150</v>
      </c>
      <c r="U14" s="15">
        <f t="shared" si="8"/>
        <v>24.050466552766462</v>
      </c>
      <c r="V14" s="39">
        <v>38045</v>
      </c>
      <c r="W14" s="38">
        <v>0</v>
      </c>
      <c r="X14" s="19">
        <f t="shared" si="9"/>
        <v>100</v>
      </c>
      <c r="Y14" s="38">
        <v>147</v>
      </c>
      <c r="Z14" s="15">
        <f t="shared" si="10"/>
        <v>147</v>
      </c>
      <c r="AA14" s="19">
        <v>69</v>
      </c>
      <c r="AB14" s="38">
        <v>104</v>
      </c>
      <c r="AC14" s="15">
        <f t="shared" si="11"/>
        <v>150.72463768115944</v>
      </c>
      <c r="AD14" s="19">
        <v>31</v>
      </c>
      <c r="AE14" s="38">
        <f>[1]IOC!AE14</f>
        <v>43</v>
      </c>
      <c r="AF14" s="15">
        <f t="shared" si="12"/>
        <v>138.70967741935485</v>
      </c>
      <c r="AG14" s="38">
        <v>192</v>
      </c>
      <c r="AH14" s="38">
        <v>3</v>
      </c>
      <c r="AI14" s="15">
        <f t="shared" si="13"/>
        <v>1.5625</v>
      </c>
      <c r="AJ14" s="38">
        <v>43</v>
      </c>
      <c r="AK14" s="39">
        <v>29758</v>
      </c>
      <c r="AL14" s="38">
        <v>99</v>
      </c>
      <c r="AM14" s="15">
        <f t="shared" si="14"/>
        <v>230.23255813953489</v>
      </c>
      <c r="AN14" s="39">
        <v>12552</v>
      </c>
      <c r="AO14" s="15">
        <f t="shared" si="15"/>
        <v>42.180254049331275</v>
      </c>
    </row>
    <row r="15" spans="1:41" ht="18" customHeight="1" x14ac:dyDescent="0.2">
      <c r="A15" s="35">
        <v>5</v>
      </c>
      <c r="B15" s="36" t="s">
        <v>77</v>
      </c>
      <c r="C15" s="18" t="s">
        <v>90</v>
      </c>
      <c r="D15" s="8">
        <f t="shared" si="0"/>
        <v>1261</v>
      </c>
      <c r="E15" s="38">
        <v>45</v>
      </c>
      <c r="F15" s="38">
        <v>0</v>
      </c>
      <c r="G15" s="38">
        <v>997</v>
      </c>
      <c r="H15" s="15">
        <f t="shared" si="1"/>
        <v>79.06423473433783</v>
      </c>
      <c r="I15" s="38">
        <v>219</v>
      </c>
      <c r="J15" s="15">
        <f t="shared" si="3"/>
        <v>17.367168913560665</v>
      </c>
      <c r="K15" s="39">
        <v>1216</v>
      </c>
      <c r="L15" s="15">
        <f t="shared" si="4"/>
        <v>96.431403647898492</v>
      </c>
      <c r="M15" s="39">
        <v>1261</v>
      </c>
      <c r="N15" s="15">
        <f t="shared" si="5"/>
        <v>100</v>
      </c>
      <c r="O15" s="8">
        <f t="shared" si="2"/>
        <v>1270</v>
      </c>
      <c r="P15" s="39">
        <v>1098</v>
      </c>
      <c r="Q15" s="15">
        <f t="shared" si="6"/>
        <v>86.456692913385822</v>
      </c>
      <c r="R15" s="38">
        <v>7</v>
      </c>
      <c r="S15" s="15">
        <f t="shared" si="7"/>
        <v>0.55118110236220474</v>
      </c>
      <c r="T15" s="38">
        <v>165</v>
      </c>
      <c r="U15" s="15">
        <f t="shared" si="8"/>
        <v>12.992125984251967</v>
      </c>
      <c r="V15" s="39">
        <v>1270</v>
      </c>
      <c r="W15" s="38">
        <v>0</v>
      </c>
      <c r="X15" s="19">
        <f t="shared" si="9"/>
        <v>100</v>
      </c>
      <c r="Y15" s="38">
        <v>51</v>
      </c>
      <c r="Z15" s="15">
        <f t="shared" si="10"/>
        <v>51</v>
      </c>
      <c r="AA15" s="19">
        <v>69</v>
      </c>
      <c r="AB15" s="38">
        <v>7</v>
      </c>
      <c r="AC15" s="15">
        <f t="shared" si="11"/>
        <v>10.144927536231885</v>
      </c>
      <c r="AD15" s="19">
        <v>31</v>
      </c>
      <c r="AE15" s="38">
        <f>[1]IOC!AE15</f>
        <v>2</v>
      </c>
      <c r="AF15" s="15">
        <f t="shared" si="12"/>
        <v>6.4516129032258061</v>
      </c>
      <c r="AG15" s="38">
        <v>33</v>
      </c>
      <c r="AH15" s="38">
        <v>0</v>
      </c>
      <c r="AI15" s="15">
        <f t="shared" si="13"/>
        <v>0</v>
      </c>
      <c r="AJ15" s="38">
        <v>43</v>
      </c>
      <c r="AK15" s="38">
        <v>0</v>
      </c>
      <c r="AL15" s="38">
        <v>0</v>
      </c>
      <c r="AM15" s="15">
        <f t="shared" si="14"/>
        <v>0</v>
      </c>
      <c r="AN15" s="38">
        <v>107</v>
      </c>
      <c r="AO15" s="15">
        <f t="shared" si="15"/>
        <v>0</v>
      </c>
    </row>
    <row r="16" spans="1:41" ht="18" customHeight="1" x14ac:dyDescent="0.2">
      <c r="A16" s="35"/>
      <c r="B16" s="36"/>
      <c r="C16" s="18" t="s">
        <v>91</v>
      </c>
      <c r="D16" s="8">
        <f t="shared" si="0"/>
        <v>17676</v>
      </c>
      <c r="E16" s="39">
        <v>10697</v>
      </c>
      <c r="F16" s="38">
        <v>0</v>
      </c>
      <c r="G16" s="39">
        <v>4523</v>
      </c>
      <c r="H16" s="15">
        <f t="shared" si="1"/>
        <v>25.588368409142344</v>
      </c>
      <c r="I16" s="39">
        <v>2456</v>
      </c>
      <c r="J16" s="15">
        <f t="shared" si="3"/>
        <v>13.894546277438335</v>
      </c>
      <c r="K16" s="39">
        <v>6979</v>
      </c>
      <c r="L16" s="15">
        <f t="shared" si="4"/>
        <v>39.482914686580671</v>
      </c>
      <c r="M16" s="39">
        <v>17588</v>
      </c>
      <c r="N16" s="15">
        <f t="shared" si="5"/>
        <v>99.502149807648792</v>
      </c>
      <c r="O16" s="8">
        <f t="shared" si="2"/>
        <v>17569</v>
      </c>
      <c r="P16" s="39">
        <v>17261</v>
      </c>
      <c r="Q16" s="15">
        <f t="shared" si="6"/>
        <v>98.246912174853435</v>
      </c>
      <c r="R16" s="38">
        <v>39</v>
      </c>
      <c r="S16" s="15">
        <f t="shared" si="7"/>
        <v>0.2219818999373897</v>
      </c>
      <c r="T16" s="38">
        <v>269</v>
      </c>
      <c r="U16" s="15">
        <f t="shared" si="8"/>
        <v>1.5311059252091752</v>
      </c>
      <c r="V16" s="39">
        <v>17568</v>
      </c>
      <c r="W16" s="38">
        <v>0</v>
      </c>
      <c r="X16" s="19">
        <f t="shared" si="9"/>
        <v>100</v>
      </c>
      <c r="Y16" s="38">
        <v>51</v>
      </c>
      <c r="Z16" s="15">
        <f t="shared" si="10"/>
        <v>51</v>
      </c>
      <c r="AA16" s="19">
        <v>69</v>
      </c>
      <c r="AB16" s="38">
        <v>7</v>
      </c>
      <c r="AC16" s="15">
        <f t="shared" si="11"/>
        <v>10.144927536231885</v>
      </c>
      <c r="AD16" s="19">
        <v>31</v>
      </c>
      <c r="AE16" s="38">
        <f>[1]IOC!AE16</f>
        <v>2</v>
      </c>
      <c r="AF16" s="15">
        <f t="shared" si="12"/>
        <v>6.4516129032258061</v>
      </c>
      <c r="AG16" s="38">
        <v>33</v>
      </c>
      <c r="AH16" s="38">
        <v>0</v>
      </c>
      <c r="AI16" s="15">
        <f t="shared" si="13"/>
        <v>0</v>
      </c>
      <c r="AJ16" s="38">
        <v>43</v>
      </c>
      <c r="AK16" s="38">
        <v>0</v>
      </c>
      <c r="AL16" s="38">
        <v>0</v>
      </c>
      <c r="AM16" s="15">
        <f t="shared" si="14"/>
        <v>0</v>
      </c>
      <c r="AN16" s="38">
        <v>0</v>
      </c>
      <c r="AO16" s="15">
        <f t="shared" si="15"/>
        <v>0</v>
      </c>
    </row>
    <row r="17" spans="1:41" ht="18" customHeight="1" x14ac:dyDescent="0.2">
      <c r="A17" s="35">
        <v>6</v>
      </c>
      <c r="B17" s="36" t="s">
        <v>78</v>
      </c>
      <c r="C17" s="18" t="s">
        <v>90</v>
      </c>
      <c r="D17" s="8">
        <f t="shared" si="0"/>
        <v>2343</v>
      </c>
      <c r="E17" s="38">
        <v>427</v>
      </c>
      <c r="F17" s="38">
        <v>1</v>
      </c>
      <c r="G17" s="39">
        <v>1348</v>
      </c>
      <c r="H17" s="15">
        <f t="shared" si="1"/>
        <v>57.533077251387112</v>
      </c>
      <c r="I17" s="38">
        <v>567</v>
      </c>
      <c r="J17" s="15">
        <f t="shared" si="3"/>
        <v>24.199743918053777</v>
      </c>
      <c r="K17" s="39">
        <v>1915</v>
      </c>
      <c r="L17" s="15">
        <f t="shared" si="4"/>
        <v>81.732821169440882</v>
      </c>
      <c r="M17" s="39">
        <v>2343</v>
      </c>
      <c r="N17" s="15">
        <f t="shared" si="5"/>
        <v>100</v>
      </c>
      <c r="O17" s="8">
        <f t="shared" si="2"/>
        <v>2327</v>
      </c>
      <c r="P17" s="39">
        <v>1532</v>
      </c>
      <c r="Q17" s="15">
        <f t="shared" si="6"/>
        <v>65.835840137516115</v>
      </c>
      <c r="R17" s="38">
        <v>10</v>
      </c>
      <c r="S17" s="15">
        <f t="shared" si="7"/>
        <v>0.42973785990545771</v>
      </c>
      <c r="T17" s="38">
        <v>785</v>
      </c>
      <c r="U17" s="15">
        <f t="shared" si="8"/>
        <v>33.734422002578427</v>
      </c>
      <c r="V17" s="39">
        <v>2327</v>
      </c>
      <c r="W17" s="38">
        <v>0</v>
      </c>
      <c r="X17" s="19">
        <f t="shared" si="9"/>
        <v>100</v>
      </c>
      <c r="Y17" s="38">
        <v>162</v>
      </c>
      <c r="Z17" s="15">
        <f t="shared" si="10"/>
        <v>162</v>
      </c>
      <c r="AA17" s="19">
        <v>69</v>
      </c>
      <c r="AB17" s="38">
        <v>107</v>
      </c>
      <c r="AC17" s="15">
        <f t="shared" si="11"/>
        <v>155.07246376811594</v>
      </c>
      <c r="AD17" s="19">
        <v>31</v>
      </c>
      <c r="AE17" s="38">
        <f>[1]IOC!AE17</f>
        <v>33</v>
      </c>
      <c r="AF17" s="15">
        <f t="shared" si="12"/>
        <v>106.45161290322579</v>
      </c>
      <c r="AG17" s="38">
        <v>22</v>
      </c>
      <c r="AH17" s="38">
        <v>1</v>
      </c>
      <c r="AI17" s="15">
        <f t="shared" si="13"/>
        <v>4.5454545454545459</v>
      </c>
      <c r="AJ17" s="38">
        <v>43</v>
      </c>
      <c r="AK17" s="38">
        <v>0</v>
      </c>
      <c r="AL17" s="38">
        <v>10</v>
      </c>
      <c r="AM17" s="15">
        <f t="shared" si="14"/>
        <v>23.255813953488371</v>
      </c>
      <c r="AN17" s="39">
        <v>1075</v>
      </c>
      <c r="AO17" s="15">
        <f t="shared" si="15"/>
        <v>0</v>
      </c>
    </row>
    <row r="18" spans="1:41" ht="18" customHeight="1" x14ac:dyDescent="0.2">
      <c r="A18" s="35"/>
      <c r="B18" s="36"/>
      <c r="C18" s="18" t="s">
        <v>91</v>
      </c>
      <c r="D18" s="8">
        <f t="shared" si="0"/>
        <v>28630</v>
      </c>
      <c r="E18" s="39">
        <v>13647</v>
      </c>
      <c r="F18" s="38">
        <v>4</v>
      </c>
      <c r="G18" s="39">
        <v>8709</v>
      </c>
      <c r="H18" s="15">
        <f t="shared" si="1"/>
        <v>30.419140761439049</v>
      </c>
      <c r="I18" s="39">
        <v>6270</v>
      </c>
      <c r="J18" s="15">
        <f t="shared" si="3"/>
        <v>21.900104785190361</v>
      </c>
      <c r="K18" s="39">
        <v>14979</v>
      </c>
      <c r="L18" s="15">
        <f t="shared" si="4"/>
        <v>52.319245546629411</v>
      </c>
      <c r="M18" s="39">
        <v>28630</v>
      </c>
      <c r="N18" s="15">
        <f t="shared" si="5"/>
        <v>100</v>
      </c>
      <c r="O18" s="8">
        <f t="shared" si="2"/>
        <v>28601</v>
      </c>
      <c r="P18" s="39">
        <v>21174</v>
      </c>
      <c r="Q18" s="15">
        <f t="shared" si="6"/>
        <v>74.03237649033251</v>
      </c>
      <c r="R18" s="38">
        <v>381</v>
      </c>
      <c r="S18" s="15">
        <f t="shared" si="7"/>
        <v>1.3321212545015908</v>
      </c>
      <c r="T18" s="39">
        <v>7046</v>
      </c>
      <c r="U18" s="15">
        <f t="shared" si="8"/>
        <v>24.635502255165903</v>
      </c>
      <c r="V18" s="39">
        <v>28601</v>
      </c>
      <c r="W18" s="38">
        <v>79</v>
      </c>
      <c r="X18" s="19">
        <f t="shared" si="9"/>
        <v>100</v>
      </c>
      <c r="Y18" s="38">
        <v>309</v>
      </c>
      <c r="Z18" s="15">
        <f t="shared" si="10"/>
        <v>309</v>
      </c>
      <c r="AA18" s="19">
        <v>69</v>
      </c>
      <c r="AB18" s="38">
        <v>187</v>
      </c>
      <c r="AC18" s="15">
        <f t="shared" si="11"/>
        <v>271.01449275362319</v>
      </c>
      <c r="AD18" s="19">
        <v>31</v>
      </c>
      <c r="AE18" s="38">
        <f>[1]IOC!AE18</f>
        <v>47</v>
      </c>
      <c r="AF18" s="15">
        <f t="shared" si="12"/>
        <v>151.61290322580646</v>
      </c>
      <c r="AG18" s="38">
        <v>22</v>
      </c>
      <c r="AH18" s="38">
        <v>4</v>
      </c>
      <c r="AI18" s="15">
        <f t="shared" si="13"/>
        <v>18.181818181818183</v>
      </c>
      <c r="AJ18" s="38">
        <v>43</v>
      </c>
      <c r="AK18" s="38">
        <v>0</v>
      </c>
      <c r="AL18" s="38">
        <v>10</v>
      </c>
      <c r="AM18" s="15">
        <f t="shared" si="14"/>
        <v>23.255813953488371</v>
      </c>
      <c r="AN18" s="39">
        <v>1384</v>
      </c>
      <c r="AO18" s="15">
        <f t="shared" si="15"/>
        <v>0</v>
      </c>
    </row>
    <row r="19" spans="1:41" ht="18" customHeight="1" x14ac:dyDescent="0.2">
      <c r="A19" s="35">
        <v>7</v>
      </c>
      <c r="B19" s="36" t="s">
        <v>79</v>
      </c>
      <c r="C19" s="18" t="s">
        <v>90</v>
      </c>
      <c r="D19" s="8">
        <f t="shared" si="0"/>
        <v>2472</v>
      </c>
      <c r="E19" s="38">
        <v>472</v>
      </c>
      <c r="F19" s="38">
        <v>1</v>
      </c>
      <c r="G19" s="39">
        <v>1515</v>
      </c>
      <c r="H19" s="15">
        <f t="shared" si="1"/>
        <v>61.286407766990294</v>
      </c>
      <c r="I19" s="38">
        <v>484</v>
      </c>
      <c r="J19" s="15">
        <f t="shared" si="3"/>
        <v>19.579288025889969</v>
      </c>
      <c r="K19" s="39">
        <v>1999</v>
      </c>
      <c r="L19" s="15">
        <f t="shared" si="4"/>
        <v>80.86569579288026</v>
      </c>
      <c r="M19" s="39">
        <v>2472</v>
      </c>
      <c r="N19" s="15">
        <f t="shared" si="5"/>
        <v>100</v>
      </c>
      <c r="O19" s="8">
        <f t="shared" si="2"/>
        <v>2472</v>
      </c>
      <c r="P19" s="38">
        <v>990</v>
      </c>
      <c r="Q19" s="15">
        <f t="shared" si="6"/>
        <v>40.04854368932039</v>
      </c>
      <c r="R19" s="38">
        <v>9</v>
      </c>
      <c r="S19" s="15">
        <f t="shared" si="7"/>
        <v>0.36407766990291263</v>
      </c>
      <c r="T19" s="39">
        <v>1473</v>
      </c>
      <c r="U19" s="15">
        <f t="shared" si="8"/>
        <v>59.587378640776699</v>
      </c>
      <c r="V19" s="39">
        <v>2472</v>
      </c>
      <c r="W19" s="38">
        <v>0</v>
      </c>
      <c r="X19" s="19">
        <f t="shared" si="9"/>
        <v>100</v>
      </c>
      <c r="Y19" s="38">
        <v>11</v>
      </c>
      <c r="Z19" s="15">
        <f t="shared" si="10"/>
        <v>11</v>
      </c>
      <c r="AA19" s="19">
        <v>69</v>
      </c>
      <c r="AB19" s="38">
        <v>21</v>
      </c>
      <c r="AC19" s="15">
        <f t="shared" si="11"/>
        <v>30.434782608695656</v>
      </c>
      <c r="AD19" s="19">
        <v>31</v>
      </c>
      <c r="AE19" s="38">
        <f>[1]IOC!AE19</f>
        <v>2</v>
      </c>
      <c r="AF19" s="15">
        <f t="shared" si="12"/>
        <v>6.4516129032258061</v>
      </c>
      <c r="AG19" s="38">
        <v>0</v>
      </c>
      <c r="AH19" s="38">
        <v>0</v>
      </c>
      <c r="AI19" s="15">
        <f t="shared" si="13"/>
        <v>0</v>
      </c>
      <c r="AJ19" s="38">
        <v>0</v>
      </c>
      <c r="AK19" s="38">
        <v>0</v>
      </c>
      <c r="AL19" s="38">
        <v>0</v>
      </c>
      <c r="AM19" s="15">
        <f t="shared" si="14"/>
        <v>0</v>
      </c>
      <c r="AN19" s="38">
        <v>0</v>
      </c>
      <c r="AO19" s="15">
        <f t="shared" si="15"/>
        <v>0</v>
      </c>
    </row>
    <row r="20" spans="1:41" ht="18" customHeight="1" x14ac:dyDescent="0.2">
      <c r="A20" s="35"/>
      <c r="B20" s="36"/>
      <c r="C20" s="18" t="s">
        <v>91</v>
      </c>
      <c r="D20" s="8">
        <f t="shared" si="0"/>
        <v>26236</v>
      </c>
      <c r="E20" s="39">
        <v>10273</v>
      </c>
      <c r="F20" s="38">
        <v>1</v>
      </c>
      <c r="G20" s="39">
        <v>11115</v>
      </c>
      <c r="H20" s="15">
        <f t="shared" si="1"/>
        <v>42.365452050617478</v>
      </c>
      <c r="I20" s="39">
        <v>4847</v>
      </c>
      <c r="J20" s="15">
        <f t="shared" si="3"/>
        <v>18.474615032779386</v>
      </c>
      <c r="K20" s="39">
        <v>15962</v>
      </c>
      <c r="L20" s="15">
        <f t="shared" si="4"/>
        <v>60.840067083396853</v>
      </c>
      <c r="M20" s="39">
        <v>26236</v>
      </c>
      <c r="N20" s="15">
        <f t="shared" si="5"/>
        <v>100</v>
      </c>
      <c r="O20" s="8">
        <f t="shared" si="2"/>
        <v>26236</v>
      </c>
      <c r="P20" s="39">
        <v>16227</v>
      </c>
      <c r="Q20" s="15">
        <f t="shared" si="6"/>
        <v>61.850129592925754</v>
      </c>
      <c r="R20" s="38">
        <v>65</v>
      </c>
      <c r="S20" s="15">
        <f t="shared" si="7"/>
        <v>0.24775118158255832</v>
      </c>
      <c r="T20" s="39">
        <v>9944</v>
      </c>
      <c r="U20" s="15">
        <f t="shared" si="8"/>
        <v>37.902119225491695</v>
      </c>
      <c r="V20" s="39">
        <v>26236</v>
      </c>
      <c r="W20" s="38">
        <v>0</v>
      </c>
      <c r="X20" s="19">
        <f t="shared" si="9"/>
        <v>100</v>
      </c>
      <c r="Y20" s="38">
        <v>18</v>
      </c>
      <c r="Z20" s="15">
        <f t="shared" si="10"/>
        <v>18</v>
      </c>
      <c r="AA20" s="19">
        <v>69</v>
      </c>
      <c r="AB20" s="38">
        <v>21</v>
      </c>
      <c r="AC20" s="15">
        <f t="shared" si="11"/>
        <v>30.434782608695656</v>
      </c>
      <c r="AD20" s="19">
        <v>31</v>
      </c>
      <c r="AE20" s="38">
        <f>[1]IOC!AE20</f>
        <v>2</v>
      </c>
      <c r="AF20" s="15">
        <f t="shared" si="12"/>
        <v>6.4516129032258061</v>
      </c>
      <c r="AG20" s="38">
        <v>0</v>
      </c>
      <c r="AH20" s="38">
        <v>0</v>
      </c>
      <c r="AI20" s="15">
        <f t="shared" si="13"/>
        <v>0</v>
      </c>
      <c r="AJ20" s="38">
        <v>0</v>
      </c>
      <c r="AK20" s="38">
        <v>0</v>
      </c>
      <c r="AL20" s="38">
        <v>0</v>
      </c>
      <c r="AM20" s="15">
        <f t="shared" si="14"/>
        <v>0</v>
      </c>
      <c r="AN20" s="38">
        <v>0</v>
      </c>
      <c r="AO20" s="15">
        <f t="shared" si="15"/>
        <v>0</v>
      </c>
    </row>
    <row r="21" spans="1:41" ht="18" customHeight="1" x14ac:dyDescent="0.2">
      <c r="A21" s="35">
        <v>8</v>
      </c>
      <c r="B21" s="36" t="s">
        <v>80</v>
      </c>
      <c r="C21" s="18" t="s">
        <v>90</v>
      </c>
      <c r="D21" s="8">
        <f t="shared" si="0"/>
        <v>6704</v>
      </c>
      <c r="E21" s="39">
        <v>5895</v>
      </c>
      <c r="F21" s="38">
        <v>0</v>
      </c>
      <c r="G21" s="38">
        <v>571</v>
      </c>
      <c r="H21" s="15">
        <f t="shared" si="1"/>
        <v>8.5173031026252985</v>
      </c>
      <c r="I21" s="38">
        <v>238</v>
      </c>
      <c r="J21" s="15">
        <f t="shared" si="3"/>
        <v>3.5501193317422435</v>
      </c>
      <c r="K21" s="38">
        <v>809</v>
      </c>
      <c r="L21" s="15">
        <f t="shared" si="4"/>
        <v>12.067422434367542</v>
      </c>
      <c r="M21" s="39">
        <v>6704</v>
      </c>
      <c r="N21" s="15">
        <f t="shared" si="5"/>
        <v>100</v>
      </c>
      <c r="O21" s="8">
        <f t="shared" si="2"/>
        <v>6811</v>
      </c>
      <c r="P21" s="39">
        <v>6735</v>
      </c>
      <c r="Q21" s="15">
        <f t="shared" si="6"/>
        <v>98.88415797973866</v>
      </c>
      <c r="R21" s="38">
        <v>34</v>
      </c>
      <c r="S21" s="15">
        <f t="shared" si="7"/>
        <v>0.49919248274849515</v>
      </c>
      <c r="T21" s="38">
        <v>42</v>
      </c>
      <c r="U21" s="15">
        <f t="shared" si="8"/>
        <v>0.61664953751284679</v>
      </c>
      <c r="V21" s="39">
        <v>6361</v>
      </c>
      <c r="W21" s="38">
        <v>100</v>
      </c>
      <c r="X21" s="19">
        <f t="shared" si="9"/>
        <v>100</v>
      </c>
      <c r="Y21" s="38">
        <v>88</v>
      </c>
      <c r="Z21" s="15">
        <f t="shared" si="10"/>
        <v>88</v>
      </c>
      <c r="AA21" s="19">
        <v>69</v>
      </c>
      <c r="AB21" s="38">
        <v>83</v>
      </c>
      <c r="AC21" s="15">
        <f t="shared" si="11"/>
        <v>120.28985507246377</v>
      </c>
      <c r="AD21" s="19">
        <v>31</v>
      </c>
      <c r="AE21" s="38">
        <f>[1]IOC!AE21</f>
        <v>46</v>
      </c>
      <c r="AF21" s="15">
        <f t="shared" si="12"/>
        <v>148.38709677419354</v>
      </c>
      <c r="AG21" s="38">
        <v>135</v>
      </c>
      <c r="AH21" s="38">
        <v>3</v>
      </c>
      <c r="AI21" s="15">
        <f t="shared" si="13"/>
        <v>2.2222222222222223</v>
      </c>
      <c r="AJ21" s="38">
        <v>43</v>
      </c>
      <c r="AK21" s="38">
        <v>1</v>
      </c>
      <c r="AL21" s="38">
        <v>8</v>
      </c>
      <c r="AM21" s="15">
        <f t="shared" si="14"/>
        <v>18.604651162790699</v>
      </c>
      <c r="AN21" s="38">
        <v>235</v>
      </c>
      <c r="AO21" s="15">
        <v>90.03</v>
      </c>
    </row>
    <row r="22" spans="1:41" ht="18" customHeight="1" x14ac:dyDescent="0.2">
      <c r="A22" s="35"/>
      <c r="B22" s="36"/>
      <c r="C22" s="18" t="s">
        <v>91</v>
      </c>
      <c r="D22" s="8">
        <f t="shared" si="0"/>
        <v>56155</v>
      </c>
      <c r="E22" s="39">
        <v>51658</v>
      </c>
      <c r="F22" s="38">
        <v>0</v>
      </c>
      <c r="G22" s="39">
        <v>2066</v>
      </c>
      <c r="H22" s="15">
        <f t="shared" si="1"/>
        <v>3.6791024841955302</v>
      </c>
      <c r="I22" s="39">
        <v>2431</v>
      </c>
      <c r="J22" s="15">
        <f t="shared" si="3"/>
        <v>4.3290891283055828</v>
      </c>
      <c r="K22" s="39">
        <v>4497</v>
      </c>
      <c r="L22" s="15">
        <f t="shared" si="4"/>
        <v>8.008191612501113</v>
      </c>
      <c r="M22" s="39">
        <v>56155</v>
      </c>
      <c r="N22" s="15">
        <f t="shared" si="5"/>
        <v>100</v>
      </c>
      <c r="O22" s="8">
        <f t="shared" si="2"/>
        <v>55936</v>
      </c>
      <c r="P22" s="39">
        <v>54624</v>
      </c>
      <c r="Q22" s="15">
        <f t="shared" si="6"/>
        <v>97.654462242562929</v>
      </c>
      <c r="R22" s="38">
        <v>165</v>
      </c>
      <c r="S22" s="15">
        <f t="shared" si="7"/>
        <v>0.29497997711670482</v>
      </c>
      <c r="T22" s="39">
        <v>1147</v>
      </c>
      <c r="U22" s="15">
        <f t="shared" si="8"/>
        <v>2.0505577803203661</v>
      </c>
      <c r="V22" s="39">
        <v>55853</v>
      </c>
      <c r="W22" s="38">
        <v>973</v>
      </c>
      <c r="X22" s="19">
        <f t="shared" si="9"/>
        <v>100</v>
      </c>
      <c r="Y22" s="38">
        <v>106</v>
      </c>
      <c r="Z22" s="15">
        <f t="shared" si="10"/>
        <v>106</v>
      </c>
      <c r="AA22" s="19">
        <v>69</v>
      </c>
      <c r="AB22" s="38">
        <v>114</v>
      </c>
      <c r="AC22" s="15">
        <f t="shared" si="11"/>
        <v>165.21739130434781</v>
      </c>
      <c r="AD22" s="19">
        <v>31</v>
      </c>
      <c r="AE22" s="38">
        <f>[1]IOC!AE22</f>
        <v>53</v>
      </c>
      <c r="AF22" s="15">
        <f t="shared" si="12"/>
        <v>170.96774193548387</v>
      </c>
      <c r="AG22" s="38">
        <v>123</v>
      </c>
      <c r="AH22" s="38">
        <v>2</v>
      </c>
      <c r="AI22" s="15">
        <f t="shared" si="13"/>
        <v>1.6260162601626018</v>
      </c>
      <c r="AJ22" s="38">
        <v>43</v>
      </c>
      <c r="AK22" s="38">
        <v>2</v>
      </c>
      <c r="AL22" s="38">
        <v>10</v>
      </c>
      <c r="AM22" s="15">
        <f t="shared" si="14"/>
        <v>23.255813953488371</v>
      </c>
      <c r="AN22" s="38">
        <v>226</v>
      </c>
      <c r="AO22" s="15">
        <v>99.03</v>
      </c>
    </row>
    <row r="23" spans="1:41" ht="18" customHeight="1" x14ac:dyDescent="0.2">
      <c r="A23" s="35">
        <v>9</v>
      </c>
      <c r="B23" s="36" t="s">
        <v>81</v>
      </c>
      <c r="C23" s="18" t="s">
        <v>90</v>
      </c>
      <c r="D23" s="8">
        <f t="shared" si="0"/>
        <v>646</v>
      </c>
      <c r="E23" s="38">
        <v>248</v>
      </c>
      <c r="F23" s="38">
        <v>0</v>
      </c>
      <c r="G23" s="38">
        <v>326</v>
      </c>
      <c r="H23" s="15">
        <f t="shared" si="1"/>
        <v>50.464396284829725</v>
      </c>
      <c r="I23" s="38">
        <v>72</v>
      </c>
      <c r="J23" s="15">
        <f t="shared" si="3"/>
        <v>11.145510835913312</v>
      </c>
      <c r="K23" s="38">
        <v>398</v>
      </c>
      <c r="L23" s="15">
        <f t="shared" si="4"/>
        <v>61.609907120743031</v>
      </c>
      <c r="M23" s="38">
        <v>646</v>
      </c>
      <c r="N23" s="15">
        <f t="shared" si="5"/>
        <v>100</v>
      </c>
      <c r="O23" s="8">
        <f t="shared" si="2"/>
        <v>635</v>
      </c>
      <c r="P23" s="38">
        <v>626</v>
      </c>
      <c r="Q23" s="15">
        <f t="shared" si="6"/>
        <v>98.582677165354326</v>
      </c>
      <c r="R23" s="38">
        <v>1</v>
      </c>
      <c r="S23" s="15">
        <f t="shared" si="7"/>
        <v>0.15748031496062992</v>
      </c>
      <c r="T23" s="38">
        <v>8</v>
      </c>
      <c r="U23" s="15">
        <f t="shared" si="8"/>
        <v>1.2598425196850394</v>
      </c>
      <c r="V23" s="38">
        <v>635</v>
      </c>
      <c r="W23" s="38">
        <v>0</v>
      </c>
      <c r="X23" s="19">
        <f t="shared" si="9"/>
        <v>100</v>
      </c>
      <c r="Y23" s="38">
        <v>103</v>
      </c>
      <c r="Z23" s="15">
        <f t="shared" si="10"/>
        <v>103</v>
      </c>
      <c r="AA23" s="19">
        <v>69</v>
      </c>
      <c r="AB23" s="38">
        <v>65</v>
      </c>
      <c r="AC23" s="15">
        <f t="shared" si="11"/>
        <v>94.20289855072464</v>
      </c>
      <c r="AD23" s="19">
        <v>31</v>
      </c>
      <c r="AE23" s="38">
        <f>[1]IOC!AE23</f>
        <v>13</v>
      </c>
      <c r="AF23" s="15">
        <f t="shared" si="12"/>
        <v>41.935483870967744</v>
      </c>
      <c r="AG23" s="38">
        <v>79</v>
      </c>
      <c r="AH23" s="38">
        <v>0</v>
      </c>
      <c r="AI23" s="15">
        <f t="shared" si="13"/>
        <v>0</v>
      </c>
      <c r="AJ23" s="38">
        <v>43</v>
      </c>
      <c r="AK23" s="38">
        <v>480</v>
      </c>
      <c r="AL23" s="38">
        <v>11</v>
      </c>
      <c r="AM23" s="15">
        <f t="shared" si="14"/>
        <v>25.581395348837212</v>
      </c>
      <c r="AN23" s="38">
        <v>18</v>
      </c>
      <c r="AO23" s="15">
        <f t="shared" si="15"/>
        <v>3.75</v>
      </c>
    </row>
    <row r="24" spans="1:41" ht="18" customHeight="1" x14ac:dyDescent="0.2">
      <c r="A24" s="35"/>
      <c r="B24" s="36"/>
      <c r="C24" s="18" t="s">
        <v>91</v>
      </c>
      <c r="D24" s="8">
        <f t="shared" si="0"/>
        <v>10457</v>
      </c>
      <c r="E24" s="39">
        <v>7314</v>
      </c>
      <c r="F24" s="38">
        <v>1</v>
      </c>
      <c r="G24" s="39">
        <v>2250</v>
      </c>
      <c r="H24" s="15">
        <f t="shared" si="1"/>
        <v>21.516687386439706</v>
      </c>
      <c r="I24" s="38">
        <v>892</v>
      </c>
      <c r="J24" s="15">
        <f t="shared" si="3"/>
        <v>8.5301711772018738</v>
      </c>
      <c r="K24" s="39">
        <v>3142</v>
      </c>
      <c r="L24" s="15">
        <f t="shared" si="4"/>
        <v>30.046858563641582</v>
      </c>
      <c r="M24" s="39">
        <v>10457</v>
      </c>
      <c r="N24" s="15">
        <f t="shared" si="5"/>
        <v>100</v>
      </c>
      <c r="O24" s="8">
        <f t="shared" si="2"/>
        <v>10439</v>
      </c>
      <c r="P24" s="39">
        <v>10360</v>
      </c>
      <c r="Q24" s="15">
        <f t="shared" si="6"/>
        <v>99.24322253089376</v>
      </c>
      <c r="R24" s="38">
        <v>45</v>
      </c>
      <c r="S24" s="15">
        <f t="shared" si="7"/>
        <v>0.43107577354152699</v>
      </c>
      <c r="T24" s="38">
        <v>34</v>
      </c>
      <c r="U24" s="15">
        <f t="shared" si="8"/>
        <v>0.32570169556470924</v>
      </c>
      <c r="V24" s="39">
        <v>9941</v>
      </c>
      <c r="W24" s="38">
        <v>0</v>
      </c>
      <c r="X24" s="19">
        <f t="shared" si="9"/>
        <v>100</v>
      </c>
      <c r="Y24" s="38">
        <v>339</v>
      </c>
      <c r="Z24" s="15">
        <f t="shared" si="10"/>
        <v>339</v>
      </c>
      <c r="AA24" s="19">
        <v>69</v>
      </c>
      <c r="AB24" s="38">
        <v>225</v>
      </c>
      <c r="AC24" s="15">
        <f t="shared" si="11"/>
        <v>326.08695652173913</v>
      </c>
      <c r="AD24" s="19">
        <v>31</v>
      </c>
      <c r="AE24" s="38">
        <f>[1]IOC!AE24</f>
        <v>56</v>
      </c>
      <c r="AF24" s="15">
        <f t="shared" si="12"/>
        <v>180.64516129032256</v>
      </c>
      <c r="AG24" s="38">
        <v>79</v>
      </c>
      <c r="AH24" s="38">
        <v>0</v>
      </c>
      <c r="AI24" s="15">
        <f t="shared" si="13"/>
        <v>0</v>
      </c>
      <c r="AJ24" s="38">
        <v>43</v>
      </c>
      <c r="AK24" s="38">
        <v>652</v>
      </c>
      <c r="AL24" s="38">
        <v>12</v>
      </c>
      <c r="AM24" s="15">
        <f t="shared" si="14"/>
        <v>27.906976744186046</v>
      </c>
      <c r="AN24" s="38">
        <v>19</v>
      </c>
      <c r="AO24" s="15">
        <f t="shared" si="15"/>
        <v>2.9141104294478524</v>
      </c>
    </row>
    <row r="25" spans="1:41" ht="18" customHeight="1" x14ac:dyDescent="0.2">
      <c r="A25" s="35">
        <v>10</v>
      </c>
      <c r="B25" s="36" t="s">
        <v>82</v>
      </c>
      <c r="C25" s="18" t="s">
        <v>90</v>
      </c>
      <c r="D25" s="8">
        <f t="shared" si="0"/>
        <v>0</v>
      </c>
      <c r="E25" s="39">
        <v>0</v>
      </c>
      <c r="F25" s="39">
        <v>0</v>
      </c>
      <c r="G25" s="39">
        <v>0</v>
      </c>
      <c r="H25" s="15">
        <f t="shared" si="1"/>
        <v>0</v>
      </c>
      <c r="I25" s="39">
        <v>0</v>
      </c>
      <c r="J25" s="15">
        <f t="shared" si="3"/>
        <v>0</v>
      </c>
      <c r="K25" s="39">
        <v>0</v>
      </c>
      <c r="L25" s="15">
        <f t="shared" si="4"/>
        <v>0</v>
      </c>
      <c r="M25" s="39">
        <v>0</v>
      </c>
      <c r="N25" s="15">
        <f t="shared" si="5"/>
        <v>0</v>
      </c>
      <c r="O25" s="8">
        <f t="shared" si="2"/>
        <v>0</v>
      </c>
      <c r="P25" s="39">
        <v>0</v>
      </c>
      <c r="Q25" s="15">
        <f t="shared" si="6"/>
        <v>0</v>
      </c>
      <c r="R25" s="39">
        <v>0</v>
      </c>
      <c r="S25" s="15">
        <f t="shared" si="7"/>
        <v>0</v>
      </c>
      <c r="T25" s="39">
        <v>0</v>
      </c>
      <c r="U25" s="15">
        <f t="shared" si="8"/>
        <v>0</v>
      </c>
      <c r="V25" s="39">
        <v>0</v>
      </c>
      <c r="W25" s="39">
        <v>0</v>
      </c>
      <c r="X25" s="19">
        <f t="shared" si="9"/>
        <v>100</v>
      </c>
      <c r="Y25" s="39">
        <v>0</v>
      </c>
      <c r="Z25" s="15">
        <f t="shared" si="10"/>
        <v>0</v>
      </c>
      <c r="AA25" s="19">
        <v>69</v>
      </c>
      <c r="AB25" s="39">
        <v>0</v>
      </c>
      <c r="AC25" s="15">
        <f t="shared" si="11"/>
        <v>0</v>
      </c>
      <c r="AD25" s="19">
        <v>31</v>
      </c>
      <c r="AE25" s="39">
        <f>[1]IOC!AE25</f>
        <v>0</v>
      </c>
      <c r="AF25" s="15">
        <f t="shared" si="12"/>
        <v>0</v>
      </c>
      <c r="AG25" s="39">
        <v>0</v>
      </c>
      <c r="AH25" s="39">
        <v>0</v>
      </c>
      <c r="AI25" s="15">
        <f t="shared" si="13"/>
        <v>0</v>
      </c>
      <c r="AJ25" s="39">
        <v>0</v>
      </c>
      <c r="AK25" s="39">
        <v>0</v>
      </c>
      <c r="AL25" s="39">
        <v>0</v>
      </c>
      <c r="AM25" s="15">
        <f t="shared" si="14"/>
        <v>0</v>
      </c>
      <c r="AN25" s="39">
        <v>0</v>
      </c>
      <c r="AO25" s="15">
        <f t="shared" si="15"/>
        <v>0</v>
      </c>
    </row>
    <row r="26" spans="1:41" ht="18" customHeight="1" x14ac:dyDescent="0.2">
      <c r="A26" s="35"/>
      <c r="B26" s="36"/>
      <c r="C26" s="18" t="s">
        <v>91</v>
      </c>
      <c r="D26" s="8">
        <f t="shared" si="0"/>
        <v>0</v>
      </c>
      <c r="E26" s="39">
        <v>0</v>
      </c>
      <c r="F26" s="39">
        <v>0</v>
      </c>
      <c r="G26" s="39">
        <v>0</v>
      </c>
      <c r="H26" s="15">
        <f t="shared" si="1"/>
        <v>0</v>
      </c>
      <c r="I26" s="39">
        <v>0</v>
      </c>
      <c r="J26" s="15">
        <f t="shared" si="3"/>
        <v>0</v>
      </c>
      <c r="K26" s="39">
        <v>0</v>
      </c>
      <c r="L26" s="15">
        <f t="shared" si="4"/>
        <v>0</v>
      </c>
      <c r="M26" s="39">
        <v>0</v>
      </c>
      <c r="N26" s="15">
        <f t="shared" si="5"/>
        <v>0</v>
      </c>
      <c r="O26" s="8">
        <f t="shared" si="2"/>
        <v>0</v>
      </c>
      <c r="P26" s="39">
        <v>0</v>
      </c>
      <c r="Q26" s="15">
        <f t="shared" si="6"/>
        <v>0</v>
      </c>
      <c r="R26" s="39">
        <v>0</v>
      </c>
      <c r="S26" s="15">
        <f t="shared" si="7"/>
        <v>0</v>
      </c>
      <c r="T26" s="39">
        <v>0</v>
      </c>
      <c r="U26" s="15">
        <f t="shared" si="8"/>
        <v>0</v>
      </c>
      <c r="V26" s="39">
        <v>0</v>
      </c>
      <c r="W26" s="39">
        <v>0</v>
      </c>
      <c r="X26" s="19">
        <f t="shared" si="9"/>
        <v>100</v>
      </c>
      <c r="Y26" s="39">
        <v>0</v>
      </c>
      <c r="Z26" s="15">
        <f t="shared" si="10"/>
        <v>0</v>
      </c>
      <c r="AA26" s="19">
        <v>69</v>
      </c>
      <c r="AB26" s="39">
        <v>0</v>
      </c>
      <c r="AC26" s="15">
        <f t="shared" si="11"/>
        <v>0</v>
      </c>
      <c r="AD26" s="19">
        <v>31</v>
      </c>
      <c r="AE26" s="39">
        <f>[1]IOC!AE26</f>
        <v>0</v>
      </c>
      <c r="AF26" s="15">
        <f t="shared" si="12"/>
        <v>0</v>
      </c>
      <c r="AG26" s="39">
        <v>0</v>
      </c>
      <c r="AH26" s="39">
        <v>0</v>
      </c>
      <c r="AI26" s="15">
        <f t="shared" si="13"/>
        <v>0</v>
      </c>
      <c r="AJ26" s="39">
        <v>0</v>
      </c>
      <c r="AK26" s="39">
        <v>0</v>
      </c>
      <c r="AL26" s="39">
        <v>0</v>
      </c>
      <c r="AM26" s="15">
        <f t="shared" si="14"/>
        <v>0</v>
      </c>
      <c r="AN26" s="39">
        <v>0</v>
      </c>
      <c r="AO26" s="15">
        <f t="shared" si="15"/>
        <v>0</v>
      </c>
    </row>
    <row r="27" spans="1:41" ht="18" customHeight="1" x14ac:dyDescent="0.2">
      <c r="A27" s="35">
        <v>11</v>
      </c>
      <c r="B27" s="36" t="s">
        <v>83</v>
      </c>
      <c r="C27" s="18" t="s">
        <v>90</v>
      </c>
      <c r="D27" s="8">
        <f t="shared" si="0"/>
        <v>1657</v>
      </c>
      <c r="E27" s="38">
        <v>61</v>
      </c>
      <c r="F27" s="38">
        <v>17</v>
      </c>
      <c r="G27" s="39">
        <v>1086</v>
      </c>
      <c r="H27" s="15">
        <f t="shared" si="1"/>
        <v>65.540132770066378</v>
      </c>
      <c r="I27" s="38">
        <v>493</v>
      </c>
      <c r="J27" s="15">
        <f t="shared" si="3"/>
        <v>29.752564876282438</v>
      </c>
      <c r="K27" s="39">
        <v>1579</v>
      </c>
      <c r="L27" s="15">
        <f t="shared" si="4"/>
        <v>95.292697646348827</v>
      </c>
      <c r="M27" s="39">
        <v>1657</v>
      </c>
      <c r="N27" s="15">
        <f t="shared" si="5"/>
        <v>100</v>
      </c>
      <c r="O27" s="8">
        <f t="shared" si="2"/>
        <v>1693</v>
      </c>
      <c r="P27" s="38">
        <v>731</v>
      </c>
      <c r="Q27" s="15">
        <f t="shared" si="6"/>
        <v>43.177790903721203</v>
      </c>
      <c r="R27" s="38">
        <v>10</v>
      </c>
      <c r="S27" s="15">
        <f t="shared" si="7"/>
        <v>0.59066745422327227</v>
      </c>
      <c r="T27" s="38">
        <v>952</v>
      </c>
      <c r="U27" s="15">
        <f t="shared" si="8"/>
        <v>56.231541642055525</v>
      </c>
      <c r="V27" s="39">
        <v>1693</v>
      </c>
      <c r="W27" s="38">
        <v>360</v>
      </c>
      <c r="X27" s="19">
        <f t="shared" si="9"/>
        <v>100</v>
      </c>
      <c r="Y27" s="38">
        <v>110</v>
      </c>
      <c r="Z27" s="15">
        <f t="shared" si="10"/>
        <v>110.00000000000001</v>
      </c>
      <c r="AA27" s="19">
        <v>69</v>
      </c>
      <c r="AB27" s="38">
        <v>95</v>
      </c>
      <c r="AC27" s="15">
        <f t="shared" si="11"/>
        <v>137.68115942028984</v>
      </c>
      <c r="AD27" s="19">
        <v>31</v>
      </c>
      <c r="AE27" s="38">
        <f>[1]IOC!AE27</f>
        <v>34</v>
      </c>
      <c r="AF27" s="15">
        <f t="shared" si="12"/>
        <v>109.6774193548387</v>
      </c>
      <c r="AG27" s="38">
        <v>107</v>
      </c>
      <c r="AH27" s="38">
        <v>23</v>
      </c>
      <c r="AI27" s="15">
        <f t="shared" si="13"/>
        <v>21.495327102803738</v>
      </c>
      <c r="AJ27" s="38">
        <v>43</v>
      </c>
      <c r="AK27" s="39">
        <v>1381</v>
      </c>
      <c r="AL27" s="38">
        <v>15</v>
      </c>
      <c r="AM27" s="15">
        <f t="shared" si="14"/>
        <v>34.883720930232556</v>
      </c>
      <c r="AN27" s="39">
        <v>1081</v>
      </c>
      <c r="AO27" s="15">
        <f t="shared" si="15"/>
        <v>78.276611151339608</v>
      </c>
    </row>
    <row r="28" spans="1:41" ht="18" customHeight="1" x14ac:dyDescent="0.2">
      <c r="A28" s="35"/>
      <c r="B28" s="36"/>
      <c r="C28" s="18" t="s">
        <v>91</v>
      </c>
      <c r="D28" s="8">
        <f t="shared" si="0"/>
        <v>24136</v>
      </c>
      <c r="E28" s="39">
        <v>7028</v>
      </c>
      <c r="F28" s="38">
        <v>373</v>
      </c>
      <c r="G28" s="39">
        <v>9865</v>
      </c>
      <c r="H28" s="15">
        <f t="shared" si="1"/>
        <v>40.872555518727211</v>
      </c>
      <c r="I28" s="39">
        <v>6870</v>
      </c>
      <c r="J28" s="15">
        <f t="shared" si="3"/>
        <v>28.463705667882</v>
      </c>
      <c r="K28" s="39">
        <v>16735</v>
      </c>
      <c r="L28" s="15">
        <f t="shared" si="4"/>
        <v>69.336261186609221</v>
      </c>
      <c r="M28" s="39">
        <v>24136</v>
      </c>
      <c r="N28" s="15">
        <f t="shared" si="5"/>
        <v>100</v>
      </c>
      <c r="O28" s="8">
        <f t="shared" si="2"/>
        <v>23515</v>
      </c>
      <c r="P28" s="39">
        <v>13259</v>
      </c>
      <c r="Q28" s="15">
        <f t="shared" si="6"/>
        <v>56.385285987667444</v>
      </c>
      <c r="R28" s="38">
        <v>79</v>
      </c>
      <c r="S28" s="15">
        <f t="shared" si="7"/>
        <v>0.33595577291090789</v>
      </c>
      <c r="T28" s="39">
        <v>10177</v>
      </c>
      <c r="U28" s="15">
        <f t="shared" si="8"/>
        <v>43.278758239421641</v>
      </c>
      <c r="V28" s="39">
        <v>23515</v>
      </c>
      <c r="W28" s="39">
        <v>2296</v>
      </c>
      <c r="X28" s="19">
        <f t="shared" si="9"/>
        <v>100</v>
      </c>
      <c r="Y28" s="38">
        <v>229</v>
      </c>
      <c r="Z28" s="15">
        <f t="shared" si="10"/>
        <v>229</v>
      </c>
      <c r="AA28" s="19">
        <v>69</v>
      </c>
      <c r="AB28" s="38">
        <v>142</v>
      </c>
      <c r="AC28" s="15">
        <f t="shared" si="11"/>
        <v>205.79710144927535</v>
      </c>
      <c r="AD28" s="19">
        <v>31</v>
      </c>
      <c r="AE28" s="38">
        <f>[1]IOC!AE28</f>
        <v>48</v>
      </c>
      <c r="AF28" s="15">
        <f t="shared" si="12"/>
        <v>154.83870967741936</v>
      </c>
      <c r="AG28" s="38">
        <v>0</v>
      </c>
      <c r="AH28" s="38">
        <v>21</v>
      </c>
      <c r="AI28" s="15">
        <f t="shared" si="13"/>
        <v>0</v>
      </c>
      <c r="AJ28" s="38">
        <v>0</v>
      </c>
      <c r="AK28" s="39">
        <v>20083</v>
      </c>
      <c r="AL28" s="38">
        <v>15</v>
      </c>
      <c r="AM28" s="15">
        <f t="shared" si="14"/>
        <v>0</v>
      </c>
      <c r="AN28" s="39">
        <v>6250</v>
      </c>
      <c r="AO28" s="15">
        <f t="shared" si="15"/>
        <v>31.120848478812924</v>
      </c>
    </row>
    <row r="29" spans="1:41" ht="18" customHeight="1" x14ac:dyDescent="0.2">
      <c r="A29" s="35">
        <v>12</v>
      </c>
      <c r="B29" s="36" t="s">
        <v>84</v>
      </c>
      <c r="C29" s="18" t="s">
        <v>90</v>
      </c>
      <c r="D29" s="8">
        <f t="shared" si="0"/>
        <v>1122</v>
      </c>
      <c r="E29" s="38">
        <v>984</v>
      </c>
      <c r="F29" s="38">
        <v>0</v>
      </c>
      <c r="G29" s="38">
        <v>138</v>
      </c>
      <c r="H29" s="15">
        <f t="shared" si="1"/>
        <v>12.299465240641712</v>
      </c>
      <c r="I29" s="38">
        <v>0</v>
      </c>
      <c r="J29" s="15">
        <f t="shared" si="3"/>
        <v>0</v>
      </c>
      <c r="K29" s="38">
        <v>138</v>
      </c>
      <c r="L29" s="15">
        <f t="shared" si="4"/>
        <v>12.299465240641712</v>
      </c>
      <c r="M29" s="39">
        <v>1122</v>
      </c>
      <c r="N29" s="15">
        <f t="shared" si="5"/>
        <v>100</v>
      </c>
      <c r="O29" s="8">
        <f t="shared" si="2"/>
        <v>1122</v>
      </c>
      <c r="P29" s="39">
        <v>1122</v>
      </c>
      <c r="Q29" s="15">
        <f t="shared" si="6"/>
        <v>100</v>
      </c>
      <c r="R29" s="38">
        <v>0</v>
      </c>
      <c r="S29" s="15">
        <f t="shared" si="7"/>
        <v>0</v>
      </c>
      <c r="T29" s="38">
        <v>0</v>
      </c>
      <c r="U29" s="15">
        <f t="shared" si="8"/>
        <v>0</v>
      </c>
      <c r="V29" s="39">
        <v>1122</v>
      </c>
      <c r="W29" s="38">
        <v>0</v>
      </c>
      <c r="X29" s="19">
        <f t="shared" si="9"/>
        <v>100</v>
      </c>
      <c r="Y29" s="38">
        <v>0</v>
      </c>
      <c r="Z29" s="15">
        <f t="shared" si="10"/>
        <v>0</v>
      </c>
      <c r="AA29" s="19">
        <v>69</v>
      </c>
      <c r="AB29" s="38">
        <v>138</v>
      </c>
      <c r="AC29" s="15">
        <f t="shared" si="11"/>
        <v>200</v>
      </c>
      <c r="AD29" s="19">
        <v>31</v>
      </c>
      <c r="AE29" s="38">
        <f>[1]IOC!AE29</f>
        <v>0</v>
      </c>
      <c r="AF29" s="15">
        <f t="shared" si="12"/>
        <v>0</v>
      </c>
      <c r="AG29" s="38">
        <v>0</v>
      </c>
      <c r="AH29" s="38">
        <v>0</v>
      </c>
      <c r="AI29" s="15">
        <f t="shared" si="13"/>
        <v>0</v>
      </c>
      <c r="AJ29" s="38">
        <v>0</v>
      </c>
      <c r="AK29" s="38">
        <v>0</v>
      </c>
      <c r="AL29" s="38">
        <v>0</v>
      </c>
      <c r="AM29" s="15">
        <f t="shared" si="14"/>
        <v>0</v>
      </c>
      <c r="AN29" s="38">
        <v>0</v>
      </c>
      <c r="AO29" s="15">
        <f t="shared" si="15"/>
        <v>0</v>
      </c>
    </row>
    <row r="30" spans="1:41" ht="18" customHeight="1" x14ac:dyDescent="0.2">
      <c r="A30" s="35"/>
      <c r="B30" s="36"/>
      <c r="C30" s="18" t="s">
        <v>91</v>
      </c>
      <c r="D30" s="8">
        <f t="shared" si="0"/>
        <v>17664</v>
      </c>
      <c r="E30" s="39">
        <v>17305</v>
      </c>
      <c r="F30" s="38">
        <v>0</v>
      </c>
      <c r="G30" s="38">
        <v>359</v>
      </c>
      <c r="H30" s="15">
        <f t="shared" si="1"/>
        <v>2.0323822463768115</v>
      </c>
      <c r="I30" s="38">
        <v>0</v>
      </c>
      <c r="J30" s="15">
        <f t="shared" si="3"/>
        <v>0</v>
      </c>
      <c r="K30" s="38">
        <v>359</v>
      </c>
      <c r="L30" s="15">
        <f t="shared" si="4"/>
        <v>2.0323822463768115</v>
      </c>
      <c r="M30" s="39">
        <v>17664</v>
      </c>
      <c r="N30" s="15">
        <f t="shared" si="5"/>
        <v>100</v>
      </c>
      <c r="O30" s="8">
        <f t="shared" si="2"/>
        <v>17664</v>
      </c>
      <c r="P30" s="39">
        <v>17664</v>
      </c>
      <c r="Q30" s="15">
        <f t="shared" si="6"/>
        <v>100</v>
      </c>
      <c r="R30" s="38">
        <v>0</v>
      </c>
      <c r="S30" s="15">
        <f t="shared" si="7"/>
        <v>0</v>
      </c>
      <c r="T30" s="38">
        <v>0</v>
      </c>
      <c r="U30" s="15">
        <f t="shared" si="8"/>
        <v>0</v>
      </c>
      <c r="V30" s="39">
        <v>17664</v>
      </c>
      <c r="W30" s="38">
        <v>0</v>
      </c>
      <c r="X30" s="19">
        <f t="shared" si="9"/>
        <v>100</v>
      </c>
      <c r="Y30" s="38">
        <v>0</v>
      </c>
      <c r="Z30" s="15">
        <f t="shared" si="10"/>
        <v>0</v>
      </c>
      <c r="AA30" s="19">
        <v>69</v>
      </c>
      <c r="AB30" s="38">
        <v>0</v>
      </c>
      <c r="AC30" s="15">
        <f t="shared" si="11"/>
        <v>0</v>
      </c>
      <c r="AD30" s="19">
        <v>31</v>
      </c>
      <c r="AE30" s="38">
        <f>[1]IOC!AE30</f>
        <v>0</v>
      </c>
      <c r="AF30" s="15">
        <f t="shared" si="12"/>
        <v>0</v>
      </c>
      <c r="AG30" s="38">
        <v>0</v>
      </c>
      <c r="AH30" s="38">
        <v>0</v>
      </c>
      <c r="AI30" s="15">
        <f t="shared" si="13"/>
        <v>0</v>
      </c>
      <c r="AJ30" s="38">
        <v>0</v>
      </c>
      <c r="AK30" s="38">
        <v>0</v>
      </c>
      <c r="AL30" s="38">
        <v>0</v>
      </c>
      <c r="AM30" s="15">
        <f t="shared" si="14"/>
        <v>0</v>
      </c>
      <c r="AN30" s="38">
        <v>0</v>
      </c>
      <c r="AO30" s="15">
        <f t="shared" si="15"/>
        <v>0</v>
      </c>
    </row>
    <row r="31" spans="1:41" ht="18" customHeight="1" x14ac:dyDescent="0.2">
      <c r="A31" s="35">
        <v>13</v>
      </c>
      <c r="B31" s="36" t="s">
        <v>85</v>
      </c>
      <c r="C31" s="18" t="s">
        <v>90</v>
      </c>
      <c r="D31" s="8">
        <f t="shared" si="0"/>
        <v>2529</v>
      </c>
      <c r="E31" s="38">
        <v>0</v>
      </c>
      <c r="F31" s="38">
        <v>0</v>
      </c>
      <c r="G31" s="39">
        <v>1828</v>
      </c>
      <c r="H31" s="15">
        <f t="shared" si="1"/>
        <v>72.281534203242387</v>
      </c>
      <c r="I31" s="38">
        <v>701</v>
      </c>
      <c r="J31" s="15">
        <f t="shared" si="3"/>
        <v>27.718465796757613</v>
      </c>
      <c r="K31" s="39">
        <v>2529</v>
      </c>
      <c r="L31" s="15">
        <f t="shared" si="4"/>
        <v>100</v>
      </c>
      <c r="M31" s="39">
        <v>2529</v>
      </c>
      <c r="N31" s="15">
        <f t="shared" si="5"/>
        <v>100</v>
      </c>
      <c r="O31" s="8">
        <f t="shared" si="2"/>
        <v>2541</v>
      </c>
      <c r="P31" s="38">
        <v>60</v>
      </c>
      <c r="Q31" s="15">
        <f t="shared" si="6"/>
        <v>2.3612750885478158</v>
      </c>
      <c r="R31" s="38">
        <v>12</v>
      </c>
      <c r="S31" s="15">
        <f t="shared" si="7"/>
        <v>0.47225501770956313</v>
      </c>
      <c r="T31" s="39">
        <v>2469</v>
      </c>
      <c r="U31" s="15">
        <f t="shared" si="8"/>
        <v>97.166469893742629</v>
      </c>
      <c r="V31" s="39">
        <v>2541</v>
      </c>
      <c r="W31" s="38">
        <v>0</v>
      </c>
      <c r="X31" s="19">
        <f t="shared" si="9"/>
        <v>100</v>
      </c>
      <c r="Y31" s="38">
        <v>0</v>
      </c>
      <c r="Z31" s="15">
        <f t="shared" si="10"/>
        <v>0</v>
      </c>
      <c r="AA31" s="19">
        <v>69</v>
      </c>
      <c r="AB31" s="38">
        <v>0</v>
      </c>
      <c r="AC31" s="15">
        <f t="shared" si="11"/>
        <v>0</v>
      </c>
      <c r="AD31" s="19">
        <v>31</v>
      </c>
      <c r="AE31" s="38">
        <f>[1]IOC!AE31</f>
        <v>0</v>
      </c>
      <c r="AF31" s="15">
        <f t="shared" si="12"/>
        <v>0</v>
      </c>
      <c r="AG31" s="39">
        <v>0</v>
      </c>
      <c r="AH31" s="39">
        <v>0</v>
      </c>
      <c r="AI31" s="15">
        <f t="shared" si="13"/>
        <v>0</v>
      </c>
      <c r="AJ31" s="38">
        <v>7</v>
      </c>
      <c r="AK31" s="39">
        <v>0</v>
      </c>
      <c r="AL31" s="39">
        <v>0</v>
      </c>
      <c r="AM31" s="15">
        <f t="shared" si="14"/>
        <v>0</v>
      </c>
      <c r="AN31" s="39">
        <v>0</v>
      </c>
      <c r="AO31" s="15">
        <f t="shared" si="15"/>
        <v>0</v>
      </c>
    </row>
    <row r="32" spans="1:41" ht="18" customHeight="1" x14ac:dyDescent="0.2">
      <c r="A32" s="35"/>
      <c r="B32" s="36"/>
      <c r="C32" s="18" t="s">
        <v>91</v>
      </c>
      <c r="D32" s="8">
        <f t="shared" si="0"/>
        <v>39657</v>
      </c>
      <c r="E32" s="39">
        <v>3123</v>
      </c>
      <c r="F32" s="38">
        <v>32</v>
      </c>
      <c r="G32" s="39">
        <v>26642</v>
      </c>
      <c r="H32" s="15">
        <f t="shared" si="1"/>
        <v>67.181077741634525</v>
      </c>
      <c r="I32" s="39">
        <v>9860</v>
      </c>
      <c r="J32" s="15">
        <f t="shared" si="3"/>
        <v>24.863201956779381</v>
      </c>
      <c r="K32" s="39">
        <v>36502</v>
      </c>
      <c r="L32" s="15">
        <f t="shared" si="4"/>
        <v>92.044279698413902</v>
      </c>
      <c r="M32" s="39">
        <v>39657</v>
      </c>
      <c r="N32" s="15">
        <f t="shared" si="5"/>
        <v>100</v>
      </c>
      <c r="O32" s="8">
        <f t="shared" si="2"/>
        <v>39682</v>
      </c>
      <c r="P32" s="39">
        <v>4965</v>
      </c>
      <c r="Q32" s="15">
        <f t="shared" si="6"/>
        <v>12.511970162794213</v>
      </c>
      <c r="R32" s="38">
        <v>141</v>
      </c>
      <c r="S32" s="15">
        <f t="shared" si="7"/>
        <v>0.35532483241772089</v>
      </c>
      <c r="T32" s="39">
        <v>34576</v>
      </c>
      <c r="U32" s="15">
        <f t="shared" si="8"/>
        <v>87.132705004788065</v>
      </c>
      <c r="V32" s="39">
        <v>39682</v>
      </c>
      <c r="W32" s="38">
        <v>0</v>
      </c>
      <c r="X32" s="19">
        <f t="shared" si="9"/>
        <v>100</v>
      </c>
      <c r="Y32" s="38">
        <v>0</v>
      </c>
      <c r="Z32" s="15">
        <f t="shared" si="10"/>
        <v>0</v>
      </c>
      <c r="AA32" s="19">
        <v>69</v>
      </c>
      <c r="AB32" s="38">
        <v>0</v>
      </c>
      <c r="AC32" s="15">
        <f t="shared" si="11"/>
        <v>0</v>
      </c>
      <c r="AD32" s="19">
        <v>31</v>
      </c>
      <c r="AE32" s="38">
        <f>[1]IOC!AE32</f>
        <v>0</v>
      </c>
      <c r="AF32" s="15">
        <f t="shared" si="12"/>
        <v>0</v>
      </c>
      <c r="AG32" s="39">
        <v>0</v>
      </c>
      <c r="AH32" s="39">
        <v>0</v>
      </c>
      <c r="AI32" s="15">
        <f t="shared" si="13"/>
        <v>0</v>
      </c>
      <c r="AJ32" s="38">
        <v>0</v>
      </c>
      <c r="AK32" s="39">
        <v>0</v>
      </c>
      <c r="AL32" s="39">
        <v>0</v>
      </c>
      <c r="AM32" s="15">
        <f t="shared" si="14"/>
        <v>0</v>
      </c>
      <c r="AN32" s="39">
        <v>0</v>
      </c>
      <c r="AO32" s="15">
        <f t="shared" si="15"/>
        <v>0</v>
      </c>
    </row>
    <row r="33" spans="1:41" ht="18" customHeight="1" x14ac:dyDescent="0.2">
      <c r="A33" s="35">
        <v>14</v>
      </c>
      <c r="B33" s="36" t="s">
        <v>86</v>
      </c>
      <c r="C33" s="18" t="s">
        <v>90</v>
      </c>
      <c r="D33" s="8">
        <f t="shared" si="0"/>
        <v>1886</v>
      </c>
      <c r="E33" s="38">
        <v>351</v>
      </c>
      <c r="F33" s="38">
        <v>34</v>
      </c>
      <c r="G33" s="39">
        <v>1103</v>
      </c>
      <c r="H33" s="15">
        <f t="shared" si="1"/>
        <v>58.483563096500532</v>
      </c>
      <c r="I33" s="38">
        <v>398</v>
      </c>
      <c r="J33" s="15">
        <f t="shared" si="3"/>
        <v>21.10286320254507</v>
      </c>
      <c r="K33" s="39">
        <v>1501</v>
      </c>
      <c r="L33" s="15">
        <f t="shared" si="4"/>
        <v>79.586426299045598</v>
      </c>
      <c r="M33" s="39">
        <v>1886</v>
      </c>
      <c r="N33" s="15">
        <f t="shared" si="5"/>
        <v>100</v>
      </c>
      <c r="O33" s="8">
        <f t="shared" si="2"/>
        <v>1884</v>
      </c>
      <c r="P33" s="38">
        <v>463</v>
      </c>
      <c r="Q33" s="15">
        <f t="shared" si="6"/>
        <v>24.575371549893845</v>
      </c>
      <c r="R33" s="38">
        <v>0</v>
      </c>
      <c r="S33" s="15">
        <f t="shared" si="7"/>
        <v>0</v>
      </c>
      <c r="T33" s="39">
        <v>1421</v>
      </c>
      <c r="U33" s="15">
        <f t="shared" si="8"/>
        <v>75.424628450106155</v>
      </c>
      <c r="V33" s="39">
        <v>1884</v>
      </c>
      <c r="W33" s="39">
        <v>1884</v>
      </c>
      <c r="X33" s="19">
        <f t="shared" si="9"/>
        <v>100</v>
      </c>
      <c r="Y33" s="38">
        <v>10</v>
      </c>
      <c r="Z33" s="15">
        <f t="shared" si="10"/>
        <v>10</v>
      </c>
      <c r="AA33" s="19">
        <v>69</v>
      </c>
      <c r="AB33" s="38">
        <v>3</v>
      </c>
      <c r="AC33" s="15">
        <f t="shared" si="11"/>
        <v>4.3478260869565215</v>
      </c>
      <c r="AD33" s="19">
        <v>31</v>
      </c>
      <c r="AE33" s="38">
        <f>[1]IOC!AE33</f>
        <v>4</v>
      </c>
      <c r="AF33" s="15">
        <f t="shared" si="12"/>
        <v>12.903225806451612</v>
      </c>
      <c r="AG33" s="38">
        <v>22</v>
      </c>
      <c r="AH33" s="38">
        <v>2</v>
      </c>
      <c r="AI33" s="15">
        <f t="shared" si="13"/>
        <v>9.0909090909090917</v>
      </c>
      <c r="AJ33" s="38">
        <v>43</v>
      </c>
      <c r="AK33" s="39">
        <v>1421</v>
      </c>
      <c r="AL33" s="38">
        <v>10</v>
      </c>
      <c r="AM33" s="15">
        <f t="shared" si="14"/>
        <v>23.255813953488371</v>
      </c>
      <c r="AN33" s="39">
        <v>1421</v>
      </c>
      <c r="AO33" s="15">
        <f t="shared" si="15"/>
        <v>100</v>
      </c>
    </row>
    <row r="34" spans="1:41" ht="18" customHeight="1" x14ac:dyDescent="0.2">
      <c r="A34" s="35"/>
      <c r="B34" s="36"/>
      <c r="C34" s="18" t="s">
        <v>91</v>
      </c>
      <c r="D34" s="8">
        <f t="shared" si="0"/>
        <v>26382</v>
      </c>
      <c r="E34" s="39">
        <v>17106</v>
      </c>
      <c r="F34" s="38">
        <v>107</v>
      </c>
      <c r="G34" s="39">
        <v>5453</v>
      </c>
      <c r="H34" s="15">
        <f t="shared" si="1"/>
        <v>20.669395800166782</v>
      </c>
      <c r="I34" s="39">
        <v>3716</v>
      </c>
      <c r="J34" s="15">
        <f t="shared" si="3"/>
        <v>14.085361231142446</v>
      </c>
      <c r="K34" s="39">
        <v>9169</v>
      </c>
      <c r="L34" s="15">
        <f t="shared" si="4"/>
        <v>34.754757031309225</v>
      </c>
      <c r="M34" s="39">
        <v>26382</v>
      </c>
      <c r="N34" s="15">
        <f t="shared" si="5"/>
        <v>100</v>
      </c>
      <c r="O34" s="8">
        <f t="shared" si="2"/>
        <v>26321</v>
      </c>
      <c r="P34" s="39">
        <v>22617</v>
      </c>
      <c r="Q34" s="15">
        <f t="shared" si="6"/>
        <v>85.927586337905097</v>
      </c>
      <c r="R34" s="38">
        <v>13</v>
      </c>
      <c r="S34" s="15">
        <f t="shared" si="7"/>
        <v>4.9390220736294212E-2</v>
      </c>
      <c r="T34" s="39">
        <v>3691</v>
      </c>
      <c r="U34" s="15">
        <f t="shared" si="8"/>
        <v>14.023023441358612</v>
      </c>
      <c r="V34" s="39">
        <v>26321</v>
      </c>
      <c r="W34" s="39">
        <v>24584</v>
      </c>
      <c r="X34" s="19">
        <f t="shared" si="9"/>
        <v>100</v>
      </c>
      <c r="Y34" s="38">
        <v>0</v>
      </c>
      <c r="Z34" s="15">
        <f t="shared" si="10"/>
        <v>0</v>
      </c>
      <c r="AA34" s="19">
        <v>69</v>
      </c>
      <c r="AB34" s="38">
        <v>0</v>
      </c>
      <c r="AC34" s="15">
        <f t="shared" si="11"/>
        <v>0</v>
      </c>
      <c r="AD34" s="19">
        <v>31</v>
      </c>
      <c r="AE34" s="38">
        <f>[1]IOC!AE34</f>
        <v>0</v>
      </c>
      <c r="AF34" s="15">
        <f t="shared" si="12"/>
        <v>0</v>
      </c>
      <c r="AG34" s="38">
        <v>0</v>
      </c>
      <c r="AH34" s="38">
        <v>0</v>
      </c>
      <c r="AI34" s="15">
        <f t="shared" si="13"/>
        <v>0</v>
      </c>
      <c r="AJ34" s="38">
        <v>0</v>
      </c>
      <c r="AK34" s="38">
        <v>0</v>
      </c>
      <c r="AL34" s="38">
        <v>0</v>
      </c>
      <c r="AM34" s="15">
        <f t="shared" si="14"/>
        <v>0</v>
      </c>
      <c r="AN34" s="38">
        <v>0</v>
      </c>
      <c r="AO34" s="15">
        <f t="shared" si="15"/>
        <v>0</v>
      </c>
    </row>
    <row r="35" spans="1:41" ht="18" customHeight="1" x14ac:dyDescent="0.2">
      <c r="A35" s="35">
        <v>15</v>
      </c>
      <c r="B35" s="36" t="s">
        <v>87</v>
      </c>
      <c r="C35" s="18" t="s">
        <v>90</v>
      </c>
      <c r="D35" s="8">
        <f t="shared" si="0"/>
        <v>1561</v>
      </c>
      <c r="E35" s="38">
        <v>433</v>
      </c>
      <c r="F35" s="38">
        <v>0</v>
      </c>
      <c r="G35" s="38">
        <v>980</v>
      </c>
      <c r="H35" s="15">
        <f t="shared" si="1"/>
        <v>62.780269058295971</v>
      </c>
      <c r="I35" s="38">
        <v>148</v>
      </c>
      <c r="J35" s="15">
        <f t="shared" si="3"/>
        <v>9.4811018577834716</v>
      </c>
      <c r="K35" s="39">
        <v>1128</v>
      </c>
      <c r="L35" s="15">
        <f t="shared" si="4"/>
        <v>72.261370916079443</v>
      </c>
      <c r="M35" s="39">
        <v>1561</v>
      </c>
      <c r="N35" s="15">
        <f t="shared" si="5"/>
        <v>100</v>
      </c>
      <c r="O35" s="8">
        <f t="shared" si="2"/>
        <v>1518</v>
      </c>
      <c r="P35" s="39">
        <v>1166</v>
      </c>
      <c r="Q35" s="15">
        <f t="shared" si="6"/>
        <v>76.811594202898547</v>
      </c>
      <c r="R35" s="38">
        <v>1</v>
      </c>
      <c r="S35" s="15">
        <f t="shared" si="7"/>
        <v>6.5876152832674575E-2</v>
      </c>
      <c r="T35" s="38">
        <v>351</v>
      </c>
      <c r="U35" s="15">
        <f t="shared" si="8"/>
        <v>23.122529644268774</v>
      </c>
      <c r="V35" s="39">
        <v>1518</v>
      </c>
      <c r="W35" s="38">
        <v>0</v>
      </c>
      <c r="X35" s="19">
        <f t="shared" si="9"/>
        <v>100</v>
      </c>
      <c r="Y35" s="38">
        <v>82</v>
      </c>
      <c r="Z35" s="15">
        <f t="shared" si="10"/>
        <v>82</v>
      </c>
      <c r="AA35" s="19">
        <v>69</v>
      </c>
      <c r="AB35" s="38">
        <v>66</v>
      </c>
      <c r="AC35" s="15">
        <f t="shared" si="11"/>
        <v>95.652173913043484</v>
      </c>
      <c r="AD35" s="19">
        <v>31</v>
      </c>
      <c r="AE35" s="38">
        <f>[1]IOC!AE35</f>
        <v>12</v>
      </c>
      <c r="AF35" s="15">
        <f t="shared" si="12"/>
        <v>38.70967741935484</v>
      </c>
      <c r="AG35" s="38">
        <v>22</v>
      </c>
      <c r="AH35" s="38">
        <v>1</v>
      </c>
      <c r="AI35" s="15">
        <f t="shared" si="13"/>
        <v>4.5454545454545459</v>
      </c>
      <c r="AJ35" s="38">
        <v>43</v>
      </c>
      <c r="AK35" s="39">
        <v>1328</v>
      </c>
      <c r="AL35" s="38">
        <v>46</v>
      </c>
      <c r="AM35" s="15">
        <f t="shared" si="14"/>
        <v>106.9767441860465</v>
      </c>
      <c r="AN35" s="38">
        <v>775</v>
      </c>
      <c r="AO35" s="15">
        <f t="shared" si="15"/>
        <v>58.358433734939766</v>
      </c>
    </row>
    <row r="36" spans="1:41" ht="18" customHeight="1" x14ac:dyDescent="0.2">
      <c r="A36" s="35"/>
      <c r="B36" s="36"/>
      <c r="C36" s="18" t="s">
        <v>91</v>
      </c>
      <c r="D36" s="8">
        <f t="shared" si="0"/>
        <v>23009</v>
      </c>
      <c r="E36" s="39">
        <v>21831</v>
      </c>
      <c r="F36" s="38">
        <v>0</v>
      </c>
      <c r="G36" s="38">
        <v>984</v>
      </c>
      <c r="H36" s="15">
        <f t="shared" si="1"/>
        <v>4.2765874223130078</v>
      </c>
      <c r="I36" s="38">
        <v>194</v>
      </c>
      <c r="J36" s="15">
        <f t="shared" si="3"/>
        <v>0.84314833326089789</v>
      </c>
      <c r="K36" s="39">
        <v>1178</v>
      </c>
      <c r="L36" s="15">
        <f t="shared" si="4"/>
        <v>5.119735755573906</v>
      </c>
      <c r="M36" s="39">
        <v>22959</v>
      </c>
      <c r="N36" s="15">
        <f t="shared" si="5"/>
        <v>99.782693728541005</v>
      </c>
      <c r="O36" s="8">
        <f t="shared" si="2"/>
        <v>22798</v>
      </c>
      <c r="P36" s="39">
        <v>22446</v>
      </c>
      <c r="Q36" s="15">
        <f t="shared" si="6"/>
        <v>98.456004912711634</v>
      </c>
      <c r="R36" s="38">
        <v>1</v>
      </c>
      <c r="S36" s="15">
        <f t="shared" si="7"/>
        <v>4.3863496797964738E-3</v>
      </c>
      <c r="T36" s="38">
        <v>351</v>
      </c>
      <c r="U36" s="15">
        <f t="shared" si="8"/>
        <v>1.5396087376085621</v>
      </c>
      <c r="V36" s="39">
        <v>22798</v>
      </c>
      <c r="W36" s="38">
        <v>0</v>
      </c>
      <c r="X36" s="19">
        <f t="shared" si="9"/>
        <v>100</v>
      </c>
      <c r="Y36" s="38">
        <v>72</v>
      </c>
      <c r="Z36" s="15">
        <f t="shared" si="10"/>
        <v>72</v>
      </c>
      <c r="AA36" s="19">
        <v>69</v>
      </c>
      <c r="AB36" s="38">
        <v>65</v>
      </c>
      <c r="AC36" s="15">
        <f t="shared" si="11"/>
        <v>94.20289855072464</v>
      </c>
      <c r="AD36" s="19">
        <v>31</v>
      </c>
      <c r="AE36" s="38">
        <f>[1]IOC!AE36</f>
        <v>12</v>
      </c>
      <c r="AF36" s="15">
        <f t="shared" si="12"/>
        <v>38.70967741935484</v>
      </c>
      <c r="AG36" s="38">
        <v>22</v>
      </c>
      <c r="AH36" s="38">
        <v>1</v>
      </c>
      <c r="AI36" s="15">
        <f t="shared" si="13"/>
        <v>4.5454545454545459</v>
      </c>
      <c r="AJ36" s="38">
        <v>43</v>
      </c>
      <c r="AK36" s="39">
        <v>1275</v>
      </c>
      <c r="AL36" s="38">
        <v>39</v>
      </c>
      <c r="AM36" s="15">
        <f t="shared" si="14"/>
        <v>90.697674418604649</v>
      </c>
      <c r="AN36" s="38">
        <v>509</v>
      </c>
      <c r="AO36" s="15">
        <f t="shared" si="15"/>
        <v>39.921568627450981</v>
      </c>
    </row>
    <row r="37" spans="1:41" ht="27.6" customHeight="1" x14ac:dyDescent="0.2">
      <c r="A37" s="34" t="s">
        <v>88</v>
      </c>
      <c r="B37" s="34"/>
      <c r="C37" s="6" t="s">
        <v>90</v>
      </c>
      <c r="D37" s="16">
        <f>E37+F37+G37+I37</f>
        <v>34070</v>
      </c>
      <c r="E37" s="16">
        <f>SUM(E7,E9,E11,E13,E15,E17,E19,E21,E23,E25,E27,E29,E31,E33,E35)</f>
        <v>8983</v>
      </c>
      <c r="F37" s="16">
        <f t="shared" ref="F37:G38" si="16">SUM(F7,F9,F11,F13,F15,F17,F19,F21,F23,F25,F27,F29,F31,F33,F35)</f>
        <v>149</v>
      </c>
      <c r="G37" s="16">
        <f t="shared" si="16"/>
        <v>17723</v>
      </c>
      <c r="H37" s="40">
        <f t="shared" si="1"/>
        <v>52.019371881420604</v>
      </c>
      <c r="I37" s="16">
        <f>SUM(I7,I9,I11,I13,I15,I17,I19,I21,I23,I25,I27,I29,I31,I33,I35)</f>
        <v>7215</v>
      </c>
      <c r="J37" s="40">
        <f t="shared" si="3"/>
        <v>21.176988552979161</v>
      </c>
      <c r="K37" s="16">
        <f>G37+I37</f>
        <v>24938</v>
      </c>
      <c r="L37" s="40">
        <f t="shared" si="4"/>
        <v>73.196360434399764</v>
      </c>
      <c r="M37" s="16">
        <f>SUM(M7,M9,M11,M13,M15,M17,M19,M21,M23,M25,M27,M29,M31,M33,M35)</f>
        <v>34070</v>
      </c>
      <c r="N37" s="40">
        <f t="shared" si="5"/>
        <v>100</v>
      </c>
      <c r="O37" s="16">
        <f>P37+R37+T37</f>
        <v>34211</v>
      </c>
      <c r="P37" s="16">
        <f>SUM(P7,P9,P11,P13,P15,P17,P19,P21,P23,P25,P27,P29,P31,P33,P35)</f>
        <v>17638</v>
      </c>
      <c r="Q37" s="40">
        <f t="shared" si="6"/>
        <v>51.556516909765861</v>
      </c>
      <c r="R37" s="16">
        <f>SUM(R7,R9,R11,R13,R15,R17,R19,R21,R23,R25,R27,R29,R31,R33,R35)</f>
        <v>250</v>
      </c>
      <c r="S37" s="40">
        <f t="shared" si="7"/>
        <v>0.73075911256613368</v>
      </c>
      <c r="T37" s="16">
        <f>SUM(T7,T9,T11,T13,T15,T17,T19,T21,T23,T25,T27,T29,T31,T33,T35)</f>
        <v>16323</v>
      </c>
      <c r="U37" s="40">
        <f t="shared" si="8"/>
        <v>47.712723977668006</v>
      </c>
      <c r="V37" s="16">
        <f>SUM(V7,V9,V11,V13,V15,V17,V19,V21,V23,V25,V27,V29,V31,V33,V35)</f>
        <v>33761</v>
      </c>
      <c r="W37" s="16">
        <f>SUM(W7,W9,W11,W13,W15,W17,W19,W21,W23,W25,W27,W29,W31,W33,W35)</f>
        <v>2444</v>
      </c>
      <c r="X37" s="13"/>
      <c r="Y37" s="12"/>
      <c r="Z37" s="41"/>
      <c r="AA37" s="12"/>
      <c r="AB37" s="12"/>
      <c r="AC37" s="41"/>
      <c r="AD37" s="12"/>
      <c r="AE37" s="12"/>
      <c r="AF37" s="41"/>
      <c r="AG37" s="12"/>
      <c r="AH37" s="12"/>
      <c r="AI37" s="41"/>
      <c r="AJ37" s="12"/>
      <c r="AK37" s="16">
        <f t="shared" ref="AK37:AK38" si="17">SUM(AK7,AK9,AK11,AK13,AK15,AK17,AK19,AK21,AK23,AK25,AK27,AK29,AK31,AK33,AK35)</f>
        <v>11095</v>
      </c>
      <c r="AL37" s="12"/>
      <c r="AM37" s="41"/>
      <c r="AN37" s="16">
        <f>SUM(AN7,AN9,AN11,AN13,AN15,AN17,AN19,AN21,AN23,AN25,AN27,AN29,AN31,AN33,AN35)</f>
        <v>10744</v>
      </c>
      <c r="AO37" s="40">
        <f t="shared" si="15"/>
        <v>96.836412798557916</v>
      </c>
    </row>
    <row r="38" spans="1:41" ht="27.6" customHeight="1" x14ac:dyDescent="0.2">
      <c r="A38" s="34"/>
      <c r="B38" s="34"/>
      <c r="C38" s="6" t="s">
        <v>91</v>
      </c>
      <c r="D38" s="16">
        <f>E38+F38+G38+I38</f>
        <v>376783</v>
      </c>
      <c r="E38" s="16">
        <f>SUM(E8,E10,E12,E14,E16,E18,E20,E22,E24,E26,E28,E30,E32,E34,E36)</f>
        <v>189795</v>
      </c>
      <c r="F38" s="16">
        <f t="shared" si="16"/>
        <v>688</v>
      </c>
      <c r="G38" s="16">
        <f t="shared" si="16"/>
        <v>108911</v>
      </c>
      <c r="H38" s="40">
        <f t="shared" si="1"/>
        <v>28.905497328701134</v>
      </c>
      <c r="I38" s="16">
        <f>SUM(I8,I10,I12,I14,I16,I18,I20,I22,I24,I26,I28,I30,I32,I34,I36)</f>
        <v>77389</v>
      </c>
      <c r="J38" s="40">
        <f t="shared" si="3"/>
        <v>20.539408625123745</v>
      </c>
      <c r="K38" s="16">
        <f>G38+I38</f>
        <v>186300</v>
      </c>
      <c r="L38" s="40">
        <f t="shared" si="4"/>
        <v>49.444905953824879</v>
      </c>
      <c r="M38" s="16">
        <f>SUM(M8,M10,M12,M14,M16,M18,M20,M22,M24,M26,M28,M30,M32,M34,M36)</f>
        <v>376645</v>
      </c>
      <c r="N38" s="40">
        <f t="shared" si="5"/>
        <v>99.963374143737909</v>
      </c>
      <c r="O38" s="16">
        <f>P38+R38+T38</f>
        <v>375492</v>
      </c>
      <c r="P38" s="16">
        <f>SUM(P8,P10,P12,P14,P16,P18,P20,P22,P24,P26,P28,P30,P32,P34,P36)</f>
        <v>279658</v>
      </c>
      <c r="Q38" s="40">
        <f t="shared" si="6"/>
        <v>74.477751856231293</v>
      </c>
      <c r="R38" s="16">
        <f>SUM(R8,R10,R12,R14,R16,R18,R20,R22,R24,R26,R28,R30,R32,R34,R36)</f>
        <v>3860</v>
      </c>
      <c r="S38" s="40">
        <f t="shared" si="7"/>
        <v>1.0279846175151535</v>
      </c>
      <c r="T38" s="16">
        <f>SUM(T8,T10,T12,T14,T16,T18,T20,T22,T24,T26,T28,T30,T32,T34,T36)</f>
        <v>91974</v>
      </c>
      <c r="U38" s="40">
        <f t="shared" si="8"/>
        <v>24.494263526253555</v>
      </c>
      <c r="V38" s="16">
        <f>SUM(V8,V10,V12,V14,V16,V18,V20,V22,V24,V26,V28,V30,V32,V34,V36)</f>
        <v>374910</v>
      </c>
      <c r="W38" s="16">
        <f>SUM(W8,W10,W12,W14,W16,W18,W20,W22,W24,W26,W28,W30,W32,W34,W36)</f>
        <v>41102</v>
      </c>
      <c r="X38" s="13"/>
      <c r="Y38" s="13"/>
      <c r="Z38" s="41"/>
      <c r="AA38" s="12"/>
      <c r="AB38" s="12"/>
      <c r="AC38" s="41"/>
      <c r="AD38" s="12"/>
      <c r="AE38" s="12"/>
      <c r="AF38" s="41"/>
      <c r="AG38" s="12"/>
      <c r="AH38" s="12"/>
      <c r="AI38" s="41"/>
      <c r="AJ38" s="12"/>
      <c r="AK38" s="16">
        <f t="shared" si="17"/>
        <v>75038</v>
      </c>
      <c r="AL38" s="12"/>
      <c r="AM38" s="41"/>
      <c r="AN38" s="16">
        <f>SUM(AN8,AN10,AN12,AN14,AN16,AN18,AN20,AN22,AN24,AN26,AN28,AN30,AN32,AN34,AN36)</f>
        <v>26329</v>
      </c>
      <c r="AO38" s="40">
        <f t="shared" si="15"/>
        <v>35.087555638476502</v>
      </c>
    </row>
  </sheetData>
  <mergeCells count="65">
    <mergeCell ref="C2:C5"/>
    <mergeCell ref="D2:N2"/>
    <mergeCell ref="A2:A5"/>
    <mergeCell ref="B2:B5"/>
    <mergeCell ref="A11:A12"/>
    <mergeCell ref="B11:B12"/>
    <mergeCell ref="A7:A8"/>
    <mergeCell ref="B7:B8"/>
    <mergeCell ref="A9:A10"/>
    <mergeCell ref="B9:B10"/>
    <mergeCell ref="A21:A22"/>
    <mergeCell ref="B21:B22"/>
    <mergeCell ref="A23:A24"/>
    <mergeCell ref="B23:B24"/>
    <mergeCell ref="A13:A14"/>
    <mergeCell ref="B13:B14"/>
    <mergeCell ref="A15:A16"/>
    <mergeCell ref="B15:B16"/>
    <mergeCell ref="A17:A18"/>
    <mergeCell ref="B17:B18"/>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O2:W2"/>
    <mergeCell ref="D3:D5"/>
    <mergeCell ref="E3:E5"/>
    <mergeCell ref="W3:W5"/>
    <mergeCell ref="P3:Q4"/>
    <mergeCell ref="R3:S4"/>
    <mergeCell ref="T3:U4"/>
    <mergeCell ref="F3:F5"/>
    <mergeCell ref="G3:L3"/>
    <mergeCell ref="M3:N4"/>
    <mergeCell ref="O3:O5"/>
    <mergeCell ref="I4:J4"/>
    <mergeCell ref="K4:L4"/>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2024-12-31T02:44:25Z</cp:lastPrinted>
  <dcterms:created xsi:type="dcterms:W3CDTF">2017-10-04T07:31:15Z</dcterms:created>
  <dcterms:modified xsi:type="dcterms:W3CDTF">2025-01-03T08:25:48Z</dcterms:modified>
</cp:coreProperties>
</file>